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8A71262-F5E9-443F-8E4E-C01AF2C53E2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7" l="1"/>
  <c r="D33" i="7"/>
  <c r="E33" i="7"/>
  <c r="C33" i="7"/>
  <c r="C32" i="7"/>
  <c r="A71" i="7"/>
  <c r="A56" i="7"/>
  <c r="D21" i="7"/>
  <c r="E21" i="7"/>
  <c r="J48" i="19"/>
  <c r="B22" i="9" l="1"/>
  <c r="D16" i="20"/>
  <c r="D15" i="20"/>
  <c r="D14" i="20"/>
  <c r="D13" i="20"/>
  <c r="D12" i="20"/>
  <c r="D11" i="20"/>
  <c r="D10" i="20"/>
  <c r="D9" i="20"/>
  <c r="D8" i="20"/>
  <c r="D7" i="20"/>
  <c r="C10" i="11" l="1"/>
  <c r="D7" i="11"/>
  <c r="D70" i="9"/>
  <c r="D68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F9" i="20" s="1"/>
  <c r="E10" i="20"/>
  <c r="E11" i="20"/>
  <c r="E12" i="20"/>
  <c r="E13" i="20"/>
  <c r="E14" i="20"/>
  <c r="E15" i="20"/>
  <c r="E16" i="20"/>
  <c r="E17" i="20"/>
  <c r="E18" i="20"/>
  <c r="F18" i="20" s="1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8" i="7"/>
  <c r="E18" i="7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51" i="7"/>
  <c r="L51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10" i="20"/>
  <c r="F11" i="20"/>
  <c r="F12" i="20"/>
  <c r="F13" i="20"/>
  <c r="F14" i="20"/>
  <c r="F15" i="20"/>
  <c r="F16" i="20"/>
  <c r="F17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L18" i="7" l="1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M21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D38" i="7" l="1"/>
  <c r="C38" i="7"/>
  <c r="E38" i="7"/>
  <c r="L38" i="7" s="1"/>
  <c r="H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M38" i="7" l="1"/>
  <c r="K38" i="7"/>
  <c r="D10" i="10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2" i="9"/>
  <c r="B63" i="9"/>
  <c r="B64" i="9"/>
  <c r="B65" i="9"/>
  <c r="B29" i="9"/>
  <c r="B27" i="9"/>
  <c r="B26" i="9"/>
  <c r="A15" i="9"/>
  <c r="B14" i="9"/>
  <c r="B15" i="9"/>
  <c r="B16" i="9"/>
  <c r="B17" i="9"/>
  <c r="B18" i="9"/>
  <c r="B19" i="9"/>
  <c r="B20" i="9"/>
  <c r="B21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2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4" i="9" l="1"/>
  <c r="A65" i="9" s="1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6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9" i="19"/>
  <c r="A60" i="7" l="1"/>
  <c r="A61" i="7" s="1"/>
  <c r="A63" i="7" s="1"/>
  <c r="A64" i="7" s="1"/>
  <c r="A65" i="7" s="1"/>
  <c r="A66" i="7" s="1"/>
  <c r="A67" i="7" s="1"/>
  <c r="A72" i="7" s="1"/>
  <c r="A62" i="7"/>
  <c r="A68" i="7"/>
  <c r="A69" i="7" s="1"/>
  <c r="A70" i="7" s="1"/>
  <c r="F85" i="7" l="1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M85" i="7" s="1"/>
  <c r="C81" i="7"/>
  <c r="D81" i="7"/>
  <c r="E81" i="7"/>
  <c r="C74" i="7"/>
  <c r="C18" i="7" s="1"/>
  <c r="D74" i="7"/>
  <c r="E74" i="7"/>
  <c r="K74" i="7" l="1"/>
  <c r="L81" i="7"/>
  <c r="M81" i="7"/>
  <c r="L74" i="7"/>
  <c r="M74" i="7"/>
  <c r="K81" i="7"/>
  <c r="L85" i="7"/>
  <c r="K85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F39" i="7"/>
  <c r="E39" i="7" l="1"/>
  <c r="C39" i="7"/>
  <c r="D39" i="7"/>
  <c r="E40" i="7"/>
  <c r="M40" i="7" s="1"/>
  <c r="D40" i="7"/>
  <c r="K40" i="7" s="1"/>
  <c r="C40" i="7"/>
  <c r="F23" i="7"/>
  <c r="M23" i="7" s="1"/>
  <c r="A2" i="11"/>
  <c r="L40" i="7" l="1"/>
  <c r="K39" i="7"/>
  <c r="L39" i="7"/>
  <c r="M39" i="7"/>
  <c r="M8" i="11"/>
  <c r="M9" i="11" l="1"/>
  <c r="D32" i="19" s="1"/>
  <c r="F54" i="18"/>
  <c r="F32" i="7" l="1"/>
  <c r="E32" i="7" l="1"/>
  <c r="D32" i="7"/>
  <c r="D60" i="9"/>
  <c r="D59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D64" i="7" l="1"/>
  <c r="K64" i="7" s="1"/>
  <c r="E64" i="7"/>
  <c r="C56" i="7"/>
  <c r="E56" i="7"/>
  <c r="D56" i="7"/>
  <c r="K56" i="7" s="1"/>
  <c r="K32" i="7"/>
  <c r="L32" i="7"/>
  <c r="M32" i="7"/>
  <c r="D60" i="10"/>
  <c r="D53" i="10"/>
  <c r="D59" i="10"/>
  <c r="D15" i="15"/>
  <c r="D11" i="15"/>
  <c r="C11" i="15"/>
  <c r="C7" i="15"/>
  <c r="C23" i="15" s="1"/>
  <c r="L64" i="7" l="1"/>
  <c r="M64" i="7"/>
  <c r="L56" i="7"/>
  <c r="M56" i="7"/>
  <c r="E23" i="9"/>
  <c r="F25" i="7"/>
  <c r="M25" i="7" s="1"/>
  <c r="F58" i="7"/>
  <c r="M58" i="7" s="1"/>
  <c r="F57" i="7"/>
  <c r="M57" i="7" s="1"/>
  <c r="F54" i="7"/>
  <c r="F53" i="7"/>
  <c r="F52" i="7"/>
  <c r="F51" i="7"/>
  <c r="M51" i="7" s="1"/>
  <c r="F50" i="7"/>
  <c r="F49" i="7"/>
  <c r="F48" i="7"/>
  <c r="F47" i="7"/>
  <c r="F45" i="7"/>
  <c r="F44" i="7"/>
  <c r="F43" i="7"/>
  <c r="F42" i="7"/>
  <c r="E49" i="7" l="1"/>
  <c r="L49" i="7" s="1"/>
  <c r="D49" i="7"/>
  <c r="C49" i="7"/>
  <c r="C52" i="7"/>
  <c r="E52" i="7"/>
  <c r="M52" i="7" s="1"/>
  <c r="D52" i="7"/>
  <c r="K52" i="7" s="1"/>
  <c r="E53" i="7"/>
  <c r="M53" i="7" s="1"/>
  <c r="D53" i="7"/>
  <c r="C53" i="7"/>
  <c r="D43" i="7"/>
  <c r="K43" i="7" s="1"/>
  <c r="E43" i="7"/>
  <c r="C43" i="7"/>
  <c r="E50" i="7"/>
  <c r="M50" i="7" s="1"/>
  <c r="D50" i="7"/>
  <c r="C50" i="7"/>
  <c r="D54" i="7"/>
  <c r="C54" i="7"/>
  <c r="E54" i="7"/>
  <c r="L54" i="7" s="1"/>
  <c r="E42" i="7"/>
  <c r="L42" i="7" s="1"/>
  <c r="D42" i="7"/>
  <c r="K42" i="7" s="1"/>
  <c r="C42" i="7"/>
  <c r="E44" i="7"/>
  <c r="M44" i="7" s="1"/>
  <c r="D44" i="7"/>
  <c r="C44" i="7"/>
  <c r="E47" i="7"/>
  <c r="D47" i="7"/>
  <c r="C47" i="7"/>
  <c r="E48" i="7"/>
  <c r="D48" i="7"/>
  <c r="K48" i="7" s="1"/>
  <c r="C48" i="7"/>
  <c r="F13" i="7"/>
  <c r="M13" i="7" s="1"/>
  <c r="E45" i="7"/>
  <c r="C45" i="7"/>
  <c r="D45" i="7"/>
  <c r="F41" i="7"/>
  <c r="F34" i="7"/>
  <c r="M34" i="7" s="1"/>
  <c r="K47" i="7" l="1"/>
  <c r="L53" i="7"/>
  <c r="K44" i="7"/>
  <c r="L44" i="7"/>
  <c r="L43" i="7"/>
  <c r="K49" i="7"/>
  <c r="L47" i="7"/>
  <c r="M54" i="7"/>
  <c r="K50" i="7"/>
  <c r="K53" i="7"/>
  <c r="K54" i="7"/>
  <c r="M47" i="7"/>
  <c r="L52" i="7"/>
  <c r="L50" i="7"/>
  <c r="L48" i="7"/>
  <c r="M48" i="7"/>
  <c r="M42" i="7"/>
  <c r="M43" i="7"/>
  <c r="M49" i="7"/>
  <c r="K45" i="7"/>
  <c r="L45" i="7"/>
  <c r="M45" i="7"/>
  <c r="C41" i="7"/>
  <c r="E41" i="7"/>
  <c r="M41" i="7" s="1"/>
  <c r="D41" i="7"/>
  <c r="F46" i="7"/>
  <c r="D46" i="7" l="1"/>
  <c r="C46" i="7"/>
  <c r="E46" i="7"/>
  <c r="L46" i="7" s="1"/>
  <c r="L41" i="7"/>
  <c r="K41" i="7"/>
  <c r="D25" i="19"/>
  <c r="K46" i="7" l="1"/>
  <c r="M46" i="7"/>
  <c r="G54" i="18"/>
  <c r="D24" i="19"/>
  <c r="D29" i="19" s="1"/>
  <c r="M33" i="7"/>
  <c r="E71" i="7" l="1"/>
  <c r="C71" i="7"/>
  <c r="D71" i="7"/>
  <c r="D62" i="9"/>
  <c r="D63" i="9"/>
  <c r="D64" i="9"/>
  <c r="D65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1" i="9"/>
  <c r="E37" i="7" l="1"/>
  <c r="C37" i="7"/>
  <c r="D37" i="7"/>
  <c r="H37" i="7"/>
  <c r="M37" i="7"/>
  <c r="F55" i="7"/>
  <c r="D49" i="9"/>
  <c r="F36" i="7"/>
  <c r="D31" i="10"/>
  <c r="D30" i="9"/>
  <c r="E60" i="10"/>
  <c r="E59" i="10"/>
  <c r="E62" i="10"/>
  <c r="D7" i="15"/>
  <c r="D23" i="15" s="1"/>
  <c r="K37" i="7" l="1"/>
  <c r="L37" i="7"/>
  <c r="D55" i="7"/>
  <c r="C55" i="7"/>
  <c r="E55" i="7"/>
  <c r="H36" i="7"/>
  <c r="M36" i="7"/>
  <c r="D49" i="10"/>
  <c r="D30" i="10"/>
  <c r="E81" i="10"/>
  <c r="E80" i="10"/>
  <c r="E74" i="10"/>
  <c r="E73" i="10"/>
  <c r="L55" i="7" l="1"/>
  <c r="K55" i="7"/>
  <c r="M55" i="7"/>
  <c r="D32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5" i="9"/>
  <c r="E64" i="9"/>
  <c r="E63" i="9"/>
  <c r="E62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s="1"/>
  <c r="D35" i="19" s="1"/>
  <c r="D71" i="19" s="1"/>
  <c r="E6" i="9" l="1"/>
  <c r="F35" i="7" l="1"/>
  <c r="C35" i="7" l="1"/>
  <c r="E35" i="7"/>
  <c r="D35" i="7"/>
  <c r="K35" i="7" s="1"/>
  <c r="F71" i="19"/>
  <c r="D29" i="9"/>
  <c r="E29" i="9" s="1"/>
  <c r="F31" i="7"/>
  <c r="D29" i="10"/>
  <c r="C31" i="7"/>
  <c r="C30" i="7" s="1"/>
  <c r="C88" i="7" s="1"/>
  <c r="L35" i="7" l="1"/>
  <c r="M35" i="7"/>
  <c r="F30" i="7"/>
  <c r="D25" i="9"/>
  <c r="E25" i="9" s="1"/>
  <c r="D31" i="7"/>
  <c r="K31" i="7" s="1"/>
  <c r="E29" i="10"/>
  <c r="D25" i="10"/>
  <c r="E31" i="7"/>
  <c r="L31" i="7" l="1"/>
  <c r="M31" i="7"/>
  <c r="F88" i="7"/>
  <c r="H86" i="7" s="1"/>
  <c r="D66" i="9"/>
  <c r="E66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<sst xmlns="http://schemas.openxmlformats.org/spreadsheetml/2006/main" count="531" uniqueCount="303">
  <si>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</si>
  <si>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</si>
  <si>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</si>
  <si>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</si>
  <si>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</si>
  <si>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</si>
  <si>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</si>
  <si>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</si>
  <si>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</si>
  <si>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</si>
  <si>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</si>
  <si>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</si>
  <si>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</si>
  <si>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</si>
  <si>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</si>
  <si>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</si>
  <si>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</si>
  <si>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</si>
  <si>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</si>
  <si>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</si>
  <si>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</si>
  <si>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</si>
  <si>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</si>
  <si>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</si>
  <si>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</si>
  <si>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</si>
  <si>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</si>
  <si>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</si>
  <si>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</si>
  <si>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</si>
  <si>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</si>
  <si>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</si>
  <si>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</si>
  <si>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</si>
  <si>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</si>
  <si>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</si>
  <si>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</si>
  <si>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</si>
  <si>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</si>
  <si>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</si>
  <si>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</si>
  <si>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</si>
  <si>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</si>
  <si>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</si>
  <si>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</si>
  <si>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</si>
  <si>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</si>
  <si>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</si>
  <si>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</si>
  <si>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</si>
  <si>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</si>
  <si>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</si>
  <si>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</si>
  <si>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</si>
  <si>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</si>
  <si>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</si>
  <si>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</si>
  <si>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</si>
  <si>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</si>
  <si>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</si>
  <si>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</si>
  <si>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</si>
  <si>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</si>
  <si>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</si>
  <si>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</si>
  <si>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</si>
  <si>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</si>
  <si>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</si>
  <si>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</si>
  <si>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</si>
  <si>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</si>
  <si>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</si>
  <si>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</si>
  <si>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</si>
  <si>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</si>
  <si>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</si>
  <si>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</si>
  <si>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</si>
  <si>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</si>
  <si>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</si>
  <si>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</si>
  <si>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</si>
  <si>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</si>
  <si>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</si>
  <si>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</si>
  <si>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</si>
  <si>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</si>
  <si>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</si>
  <si>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</si>
  <si>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</si>
  <si>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</si>
  <si>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</si>
  <si>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</si>
  <si>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</si>
  <si>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</si>
  <si>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</si>
  <si>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</si>
  <si>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</si>
  <si>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</si>
  <si>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</si>
  <si>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</si>
  <si>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</si>
  <si>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</si>
  <si>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</si>
  <si>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</si>
  <si>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</si>
  <si>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</si>
  <si>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</si>
  <si>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</si>
  <si>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</si>
  <si>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</si>
  <si>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</si>
  <si>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</si>
  <si>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</si>
  <si>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</si>
  <si>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</si>
  <si>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</si>
  <si>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</si>
  <si>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</si>
  <si>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</si>
  <si>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</si>
  <si>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</si>
  <si>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</si>
  <si>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</si>
  <si>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</si>
  <si>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</si>
  <si>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</si>
  <si>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</si>
  <si>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</si>
  <si>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</si>
  <si>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</si>
  <si>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</si>
  <si>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</si>
  <si>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</si>
  <si>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</si>
  <si>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</si>
  <si>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</si>
  <si>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</si>
  <si>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</si>
  <si>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</si>
  <si>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</si>
  <si>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</si>
  <si>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</si>
  <si>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</si>
  <si>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</si>
  <si>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</si>
  <si>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</si>
  <si>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</si>
  <si>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</si>
  <si>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</si>
  <si>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</si>
  <si>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</si>
  <si>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</si>
  <si>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</si>
  <si>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</si>
  <si>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</si>
  <si>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</si>
  <si>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</si>
  <si>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</si>
  <si>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</si>
  <si>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</si>
  <si>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</si>
  <si>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</si>
  <si>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</si>
  <si>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</si>
  <si>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</si>
  <si>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</si>
  <si>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</si>
  <si>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</si>
  <si>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</si>
  <si>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</si>
  <si>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</si>
  <si>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</si>
  <si>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</si>
  <si>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</si>
  <si>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</si>
  <si>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</si>
  <si>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</si>
  <si>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</si>
  <si>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</si>
  <si>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</si>
  <si>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</si>
  <si>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</si>
  <si>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</si>
  <si>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</si>
  <si>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</si>
  <si>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</si>
  <si>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</si>
  <si>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</si>
  <si>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</si>
  <si>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</si>
  <si>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</si>
  <si>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</si>
  <si>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</si>
  <si>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</si>
  <si>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</si>
  <si>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</si>
  <si>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</si>
  <si>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</si>
  <si>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</si>
  <si>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</si>
  <si>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</si>
  <si>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</si>
  <si>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</si>
  <si>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</si>
  <si>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</si>
  <si>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</si>
  <si>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</si>
  <si>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</si>
  <si>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</si>
  <si>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</si>
  <si>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</si>
  <si>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</si>
  <si>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</si>
  <si>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</si>
  <si>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</si>
  <si>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</si>
  <si>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</si>
  <si>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</si>
  <si>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</si>
  <si>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</si>
  <si>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</si>
  <si>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</si>
  <si>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</si>
  <si>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</si>
  <si>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</si>
  <si>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</si>
  <si>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</si>
  <si>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</si>
  <si>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</si>
  <si>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</si>
  <si>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</si>
  <si>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</si>
  <si>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</si>
  <si>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</si>
  <si>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</si>
  <si>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</si>
  <si>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</si>
  <si>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</si>
  <si>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</si>
  <si>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</si>
  <si>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</si>
  <si>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</si>
  <si>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</si>
  <si>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</si>
  <si>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</si>
  <si>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</si>
  <si>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</si>
  <si>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</si>
  <si>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</si>
  <si>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</si>
  <si>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</si>
  <si>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</si>
  <si>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</si>
  <si>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</si>
  <si>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</si>
  <si>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</si>
  <si>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</si>
  <si>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</si>
  <si>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</si>
  <si>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</si>
  <si>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</si>
  <si>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</si>
  <si>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</si>
  <si>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</si>
  <si>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</si>
  <si>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</si>
  <si>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</si>
  <si>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</si>
  <si>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</si>
  <si>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</si>
  <si>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</si>
  <si>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</si>
  <si>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</si>
  <si>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</si>
  <si>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</si>
  <si>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</si>
  <si>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</si>
  <si>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</si>
  <si>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</si>
  <si>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</si>
  <si>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</si>
  <si>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</si>
  <si>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</si>
  <si>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</si>
  <si>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</si>
  <si>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</si>
  <si>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Վ.ԱՂԱՅԱՆ</t>
  </si>
  <si>
    <t>Ն.ՄԱՐՅԱՆՅԱՆ</t>
  </si>
  <si>
    <t>ինտերնետ</t>
  </si>
  <si>
    <t xml:space="preserve"> </t>
  </si>
  <si>
    <t xml:space="preserve">  </t>
  </si>
  <si>
    <t>աշխ.բարձացում և նոր հաստիքների ավել.</t>
  </si>
  <si>
    <t>համաձայն հարկ.հաշիվների</t>
  </si>
  <si>
    <t>Ըստ պայմանագրի</t>
  </si>
  <si>
    <t>ինտերնետ կապի պայմանգ. փոփոխություն</t>
  </si>
  <si>
    <t>նախատեսվում է գույքի դուրս գրում</t>
  </si>
  <si>
    <t>Էյ ՋԻ Սերվիս</t>
  </si>
  <si>
    <t>Գների փոփոխություն</t>
  </si>
  <si>
    <t>Ըստ բանաձևի</t>
  </si>
  <si>
    <t xml:space="preserve">«Երևանի հ․103 մսուր-մանկապարտեզ» ՀՈԱԿ-ի </t>
  </si>
  <si>
    <t>լրացուցիչ աշխատանք.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</si>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</sst>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Protection="1"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wAgAFAATQAAAAAAAAAAAAAAAAAAAAAAAAAAAAAAAAAAAAAAAAAAAAAAAAAAAAAAAAAAAAAAAAAAAAAAAAAAAAAAAAAAAAAAAAAAAAAAAAAAAAAAAAAAAAAAAAAAAAAAAADpBwUAAgAUABMAI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zMDlaMCMGCSqGSIb3DQEJBDEWBBRDxSnTfXXL2bgLdt9NuFJwmpuGvjArBgsqhkiG9w0BCRACDDEcMBowGDAWBBRE5xMFRVajmd/v2Zzf5CvSbEm8HjANBgkqhkiG9w0BAQEFAASCAQA/4PHIVb9aRJCYAQhIL99a387jc3nt9d0NdZxU8/e7wGbdhe2Obi1dj3xMihY/IZ9PrKdjpAyzOV1bg0qu+eUPXFrxdsLU2RIIy2wtze/LZHHp77/G6Hr5Fe1eQQQw8bVTXgr1pvU8EP0B0V9Fw8cKeuhJzCXoZuCy/EewTVVzptxkHR6YS0/kKKVe70wfmngycAh5UiIo88NzVuaASIlE/jUq+9CHz3j1M92Bj6oQGOF47/P105t41icKoctJLY/rYVrs1eJVzk7CZCj9u73tdo5g4R1Vcy3BnoyLI9dQKLzHV5w9XorEISV1DTZKbcSnFZr8KPaT4iimCR3kXgY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wAgAFAATQAAAAAAAAAAAAAAAAAAAAAAAAAAAAAAAAAAAAAAAAAAAAAAAAAAAAAAAAAAAAAAAAAAAAAAAAAAAAAAAAAAAAAAAAAAAAAAAAAAAAAAAAAAAAAAAAAAAAAAAADpBwUAAgAUABMAI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zMTJaMCMGCSqGSIb3DQEJBDEWBBTd1/vxq/TDMcy2y6bRCzViHf+uPDArBgsqhkiG9w0BCRACDDEcMBowGDAWBBRE5xMFRVajmd/v2Zzf5CvSbEm8HjANBgkqhkiG9w0BAQEFAASCAQCYEluJ/XKn4MCpDjpUbOu90DxqXTbPoIDOdFhuhhXf5oK+eMVTyyPpkvNSEI/9OHs4GxTYCI/H2S6k0+8dAzUkmPYhVQ1mBlvJDLJz0Jumuw2j23qOBKmaLYaJsmeROQlI63wbcqOC/tZMuUGNiH5fN3wT6FbbmWJJyk0Q209xpVLFvjVzC8DCA/ZTIcW77y4cN5BiC65H6GMh6yA9lwlHeHKSFUfhDKTYFj0dGwCH2jkOyr68cmMh0nmgdHs9LB/rWgc6FVj9o9YCVOQPe3lYWrZs3POuDe8fc6ESo9WAkasKcIWH4/5KhUVY8ZmxzWCatHo2p56E9HmH2fzargo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25482DE-BEAA-3458-B4AF-FBE5C7918A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F2CB747-31AE-CAF1-D977-69B5B04F4D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7"/>
      <c r="D1" s="187" t="s">
        <v>188</v>
      </c>
      <c r="E1" s="14">
        <v>193</v>
      </c>
      <c r="F1" s="187"/>
    </row>
    <row r="2" spans="1:10">
      <c r="C2" s="187"/>
      <c r="D2" s="422" t="s">
        <v>40</v>
      </c>
      <c r="E2" s="422"/>
      <c r="F2" s="187"/>
    </row>
    <row r="3" spans="1:10">
      <c r="C3" s="187"/>
      <c r="D3" s="423" t="s">
        <v>215</v>
      </c>
      <c r="E3" s="423"/>
      <c r="F3" s="187"/>
    </row>
    <row r="4" spans="1:10" s="14" customFormat="1" ht="24.75" customHeight="1">
      <c r="B4" s="196"/>
      <c r="C4" s="196"/>
      <c r="D4" s="422" t="s">
        <v>274</v>
      </c>
      <c r="E4" s="422"/>
    </row>
    <row r="5" spans="1:10" s="14" customFormat="1" ht="20.25" customHeight="1">
      <c r="B5" s="196"/>
      <c r="C5" s="422" t="s">
        <v>216</v>
      </c>
      <c r="D5" s="422"/>
      <c r="E5" s="422"/>
    </row>
    <row r="6" spans="1:10" ht="20.25">
      <c r="A6" s="425" t="s">
        <v>41</v>
      </c>
      <c r="B6" s="425"/>
      <c r="C6" s="425"/>
      <c r="D6" s="425"/>
      <c r="E6" s="425"/>
      <c r="F6" s="15"/>
    </row>
    <row r="7" spans="1:10" ht="20.45" customHeight="1">
      <c r="A7" s="426" t="s">
        <v>300</v>
      </c>
      <c r="B7" s="426"/>
      <c r="C7" s="426"/>
      <c r="D7" s="426"/>
      <c r="E7" s="426"/>
      <c r="F7" s="22" t="s">
        <v>204</v>
      </c>
    </row>
    <row r="8" spans="1:10" ht="18.75" customHeight="1">
      <c r="A8" s="427" t="s">
        <v>275</v>
      </c>
      <c r="B8" s="427"/>
      <c r="C8" s="427"/>
      <c r="D8" s="427"/>
      <c r="E8" s="427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2"/>
      <c r="D11" s="185">
        <v>101108.9</v>
      </c>
      <c r="E11" s="189"/>
      <c r="F11" s="291"/>
    </row>
    <row r="12" spans="1:10">
      <c r="A12" s="39">
        <f>+A11+1</f>
        <v>2</v>
      </c>
      <c r="B12" s="7" t="s">
        <v>225</v>
      </c>
      <c r="C12" s="7"/>
      <c r="D12" s="308">
        <f>SUM(D13:D14)</f>
        <v>78</v>
      </c>
      <c r="E12" s="185"/>
    </row>
    <row r="13" spans="1:10" s="328" customFormat="1">
      <c r="A13" s="324">
        <f>+A12+0.1</f>
        <v>2.1</v>
      </c>
      <c r="B13" s="325" t="s">
        <v>226</v>
      </c>
      <c r="C13" s="325"/>
      <c r="D13" s="326">
        <v>78</v>
      </c>
      <c r="E13" s="327"/>
    </row>
    <row r="14" spans="1:10" s="328" customFormat="1" hidden="1">
      <c r="A14" s="324">
        <f>+A13+0.1</f>
        <v>2.2000000000000002</v>
      </c>
      <c r="B14" s="325" t="s">
        <v>227</v>
      </c>
      <c r="C14" s="325"/>
      <c r="D14" s="326"/>
      <c r="E14" s="327"/>
    </row>
    <row r="15" spans="1:10" ht="20.25">
      <c r="A15" s="39">
        <v>3</v>
      </c>
      <c r="B15" s="7" t="s">
        <v>228</v>
      </c>
      <c r="C15" s="7"/>
      <c r="D15" s="308">
        <f>SUM(D16:D17)</f>
        <v>6026.7</v>
      </c>
      <c r="E15" s="185"/>
      <c r="F15" s="209"/>
    </row>
    <row r="16" spans="1:10" s="328" customFormat="1">
      <c r="A16" s="324">
        <f>+A15+0.1</f>
        <v>3.1</v>
      </c>
      <c r="B16" s="325" t="s">
        <v>229</v>
      </c>
      <c r="C16" s="325"/>
      <c r="D16" s="326">
        <v>2626.72</v>
      </c>
      <c r="E16" s="327"/>
    </row>
    <row r="17" spans="1:6" s="328" customFormat="1">
      <c r="A17" s="324">
        <f>+A16+0.1</f>
        <v>3.2</v>
      </c>
      <c r="B17" s="325" t="s">
        <v>230</v>
      </c>
      <c r="C17" s="325"/>
      <c r="D17" s="326">
        <v>3399.98</v>
      </c>
      <c r="E17" s="327"/>
    </row>
    <row r="18" spans="1:6">
      <c r="A18" s="39">
        <f>+A15+1</f>
        <v>4</v>
      </c>
      <c r="B18" s="7" t="s">
        <v>231</v>
      </c>
      <c r="C18" s="7"/>
      <c r="D18" s="308">
        <f>+'Komunal '!N20</f>
        <v>16.600000000000001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900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8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3" t="s">
        <v>9</v>
      </c>
      <c r="C22" s="304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8">
        <f>SUM(D25:D26)</f>
        <v>3070.9</v>
      </c>
      <c r="E24" s="189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3070.9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1"/>
      <c r="D29" s="309">
        <f>SUM(D11:D12,D15,D18:D24,D27:D28)</f>
        <v>111201.09999999999</v>
      </c>
      <c r="E29" s="305"/>
    </row>
    <row r="30" spans="1:6" ht="11.25" customHeight="1">
      <c r="A30" s="14"/>
      <c r="B30" s="30"/>
      <c r="C30" s="192"/>
      <c r="D30" s="185"/>
      <c r="E30" s="185"/>
    </row>
    <row r="31" spans="1:6" ht="20.25">
      <c r="A31" s="30" t="s">
        <v>11</v>
      </c>
      <c r="B31" s="300" t="s">
        <v>138</v>
      </c>
      <c r="C31" s="302"/>
      <c r="D31" s="306"/>
      <c r="E31" s="306"/>
    </row>
    <row r="32" spans="1:6">
      <c r="A32" s="39">
        <v>1</v>
      </c>
      <c r="B32" s="7" t="s">
        <v>12</v>
      </c>
      <c r="C32" s="192"/>
      <c r="D32" s="308">
        <f>+Ashkhatavardz!M9</f>
        <v>77684.899999999994</v>
      </c>
      <c r="E32" s="189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v>540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223</v>
      </c>
    </row>
    <row r="35" spans="1:14">
      <c r="A35" s="39">
        <f>+A32+1</f>
        <v>2</v>
      </c>
      <c r="B35" s="7" t="s">
        <v>15</v>
      </c>
      <c r="C35" s="192"/>
      <c r="D35" s="310">
        <f>+L36-'Dramakan hosqer'!F86</f>
        <v>19934.240000000002</v>
      </c>
      <c r="E35" s="189"/>
      <c r="G35" s="194">
        <v>206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24917.8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2"/>
      <c r="D36" s="308">
        <f>+'Komunal '!F27</f>
        <v>3244.6</v>
      </c>
      <c r="E36" s="189"/>
      <c r="F36" s="189">
        <f>+D36-'Komunal '!F27</f>
        <v>0</v>
      </c>
      <c r="L36" s="5">
        <f>+L35*0.8</f>
        <v>19934.240000000002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08">
        <f>+'Komunal '!J27</f>
        <v>1723.3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8">
        <f>+'Komunal '!O27</f>
        <v>614.70000000000005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80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48</v>
      </c>
      <c r="E40" s="189"/>
    </row>
    <row r="41" spans="1:14">
      <c r="A41" s="39">
        <f t="shared" si="1"/>
        <v>8</v>
      </c>
      <c r="B41" s="7" t="s">
        <v>19</v>
      </c>
      <c r="C41" s="192"/>
      <c r="D41" s="308">
        <f>SUM(D42:D44)</f>
        <v>203.6</v>
      </c>
      <c r="E41" s="189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  <c r="F42" s="328" t="s">
        <v>291</v>
      </c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50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v>96</v>
      </c>
      <c r="E44" s="327"/>
    </row>
    <row r="45" spans="1:14">
      <c r="A45" s="39">
        <f>+A41+1</f>
        <v>9</v>
      </c>
      <c r="B45" s="7" t="s">
        <v>23</v>
      </c>
      <c r="C45" s="192"/>
      <c r="D45" s="185">
        <v>66</v>
      </c>
      <c r="E45" s="189"/>
      <c r="F45" s="5" t="s">
        <v>246</v>
      </c>
      <c r="I45" s="195"/>
      <c r="J45" s="272"/>
      <c r="K45" s="272"/>
    </row>
    <row r="46" spans="1:14">
      <c r="A46" s="39">
        <f>+A45+1</f>
        <v>10</v>
      </c>
      <c r="B46" s="7" t="s">
        <v>29</v>
      </c>
      <c r="C46" s="192"/>
      <c r="D46" s="308">
        <f>+J46</f>
        <v>1176</v>
      </c>
      <c r="E46" s="189"/>
      <c r="F46" s="193">
        <v>8</v>
      </c>
      <c r="G46" s="193" t="s">
        <v>186</v>
      </c>
      <c r="H46" s="193">
        <v>147</v>
      </c>
      <c r="I46" s="193" t="s">
        <v>187</v>
      </c>
      <c r="J46" s="193">
        <f>+F46*H46</f>
        <v>1176</v>
      </c>
      <c r="K46" s="307"/>
      <c r="L46" s="307"/>
      <c r="M46" s="307"/>
      <c r="N46" s="307"/>
    </row>
    <row r="47" spans="1:14">
      <c r="A47" s="39">
        <f t="shared" ref="A47:A66" si="2">+A46+1</f>
        <v>11</v>
      </c>
      <c r="B47" s="7" t="s">
        <v>24</v>
      </c>
      <c r="C47" s="192"/>
      <c r="D47" s="308">
        <f>+J47</f>
        <v>223.2</v>
      </c>
      <c r="E47" s="189"/>
      <c r="F47" s="193">
        <f>+$F$46</f>
        <v>8</v>
      </c>
      <c r="G47" s="193" t="s">
        <v>186</v>
      </c>
      <c r="H47" s="273">
        <v>27.9</v>
      </c>
      <c r="I47" s="193" t="s">
        <v>187</v>
      </c>
      <c r="J47" s="193">
        <f>+F47*H47</f>
        <v>223.2</v>
      </c>
      <c r="K47" s="307"/>
      <c r="L47" s="307"/>
      <c r="M47" s="307"/>
      <c r="N47" s="307"/>
    </row>
    <row r="48" spans="1:14">
      <c r="A48" s="39">
        <f t="shared" si="2"/>
        <v>12</v>
      </c>
      <c r="B48" s="7" t="s">
        <v>73</v>
      </c>
      <c r="C48" s="192"/>
      <c r="D48" s="185">
        <v>540</v>
      </c>
      <c r="E48" s="189"/>
      <c r="F48" s="428">
        <f t="shared" ref="F48:F50" si="3">+$F$46</f>
        <v>8</v>
      </c>
      <c r="G48" s="428" t="s">
        <v>186</v>
      </c>
      <c r="H48" s="434" t="s">
        <v>247</v>
      </c>
      <c r="I48" s="428" t="s">
        <v>187</v>
      </c>
      <c r="J48" s="428">
        <f>4*80+2*110+2*250</f>
        <v>1040</v>
      </c>
      <c r="K48" s="431" t="s">
        <v>248</v>
      </c>
      <c r="L48" s="307"/>
      <c r="M48" s="307"/>
      <c r="N48" s="307"/>
    </row>
    <row r="49" spans="1:14">
      <c r="A49" s="39">
        <f t="shared" si="2"/>
        <v>13</v>
      </c>
      <c r="B49" s="7" t="s">
        <v>47</v>
      </c>
      <c r="C49" s="192"/>
      <c r="D49" s="185">
        <v>500</v>
      </c>
      <c r="E49" s="189"/>
      <c r="F49" s="429"/>
      <c r="G49" s="429"/>
      <c r="H49" s="435"/>
      <c r="I49" s="429"/>
      <c r="J49" s="429"/>
      <c r="K49" s="431"/>
      <c r="L49" s="307"/>
      <c r="M49" s="307"/>
      <c r="N49" s="307"/>
    </row>
    <row r="50" spans="1:14">
      <c r="A50" s="39">
        <f t="shared" si="2"/>
        <v>14</v>
      </c>
      <c r="B50" s="7" t="s">
        <v>118</v>
      </c>
      <c r="C50" s="192"/>
      <c r="D50" s="185">
        <v>50</v>
      </c>
      <c r="E50" s="189"/>
      <c r="F50" s="430">
        <f t="shared" si="3"/>
        <v>8</v>
      </c>
      <c r="G50" s="430" t="s">
        <v>186</v>
      </c>
      <c r="H50" s="432">
        <v>38.700000000000003</v>
      </c>
      <c r="I50" s="430" t="s">
        <v>187</v>
      </c>
      <c r="J50" s="430">
        <f>+F50*H50</f>
        <v>309.60000000000002</v>
      </c>
      <c r="K50" s="433"/>
      <c r="L50" s="307"/>
      <c r="M50" s="307"/>
      <c r="N50" s="307"/>
    </row>
    <row r="51" spans="1:14">
      <c r="A51" s="39">
        <f t="shared" si="2"/>
        <v>15</v>
      </c>
      <c r="B51" s="7" t="s">
        <v>119</v>
      </c>
      <c r="C51" s="192"/>
      <c r="D51" s="185">
        <v>180</v>
      </c>
      <c r="E51" s="189"/>
      <c r="F51" s="430"/>
      <c r="G51" s="430"/>
      <c r="H51" s="432"/>
      <c r="I51" s="430"/>
      <c r="J51" s="430"/>
      <c r="K51" s="433"/>
      <c r="L51" s="307"/>
      <c r="M51" s="307"/>
      <c r="N51" s="307"/>
    </row>
    <row r="52" spans="1:14">
      <c r="A52" s="39">
        <f t="shared" si="2"/>
        <v>16</v>
      </c>
      <c r="B52" s="7" t="s">
        <v>25</v>
      </c>
      <c r="C52" s="192"/>
      <c r="D52" s="185">
        <v>350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129</v>
      </c>
      <c r="E53" s="189"/>
    </row>
    <row r="54" spans="1:14" hidden="1">
      <c r="A54" s="39">
        <f t="shared" si="2"/>
        <v>18</v>
      </c>
      <c r="B54" s="7" t="s">
        <v>65</v>
      </c>
      <c r="C54" s="192"/>
      <c r="D54" s="185"/>
      <c r="E54" s="189"/>
    </row>
    <row r="55" spans="1:14" hidden="1">
      <c r="A55" s="39">
        <f t="shared" si="2"/>
        <v>19</v>
      </c>
      <c r="B55" s="7" t="s">
        <v>52</v>
      </c>
      <c r="C55" s="192"/>
      <c r="D55" s="308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19</v>
      </c>
      <c r="B57" s="7" t="s">
        <v>74</v>
      </c>
      <c r="C57" s="192"/>
      <c r="D57" s="185">
        <v>150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122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22</v>
      </c>
      <c r="B60" s="7" t="s">
        <v>120</v>
      </c>
      <c r="C60" s="192"/>
      <c r="D60" s="185">
        <v>0</v>
      </c>
      <c r="E60" s="189"/>
    </row>
    <row r="61" spans="1:14" hidden="1">
      <c r="A61" s="39">
        <f t="shared" si="2"/>
        <v>23</v>
      </c>
      <c r="B61" s="7" t="s">
        <v>46</v>
      </c>
      <c r="C61" s="192"/>
      <c r="D61" s="185">
        <v>0</v>
      </c>
      <c r="E61" s="189"/>
    </row>
    <row r="62" spans="1:14">
      <c r="A62" s="39">
        <v>22</v>
      </c>
      <c r="B62" s="7" t="s">
        <v>62</v>
      </c>
      <c r="C62" s="192"/>
      <c r="D62" s="185">
        <v>78</v>
      </c>
      <c r="E62" s="189"/>
    </row>
    <row r="63" spans="1:14">
      <c r="A63" s="39">
        <f t="shared" si="2"/>
        <v>23</v>
      </c>
      <c r="B63" s="7" t="s">
        <v>265</v>
      </c>
      <c r="C63" s="192"/>
      <c r="D63" s="185">
        <v>100</v>
      </c>
      <c r="E63" s="189"/>
    </row>
    <row r="64" spans="1:14">
      <c r="A64" s="39">
        <v>24</v>
      </c>
      <c r="B64" s="7" t="s">
        <v>302</v>
      </c>
      <c r="C64" s="192"/>
      <c r="D64" s="185">
        <v>60</v>
      </c>
      <c r="E64" s="189"/>
    </row>
    <row r="65" spans="1:7">
      <c r="A65" s="39">
        <v>25</v>
      </c>
      <c r="B65" s="7" t="s">
        <v>221</v>
      </c>
      <c r="C65" s="192"/>
      <c r="D65" s="185">
        <v>100</v>
      </c>
      <c r="E65" s="189"/>
      <c r="F65" s="195" t="s">
        <v>244</v>
      </c>
    </row>
    <row r="66" spans="1:7" hidden="1">
      <c r="A66" s="39">
        <f t="shared" si="2"/>
        <v>26</v>
      </c>
      <c r="B66" s="7" t="s">
        <v>219</v>
      </c>
      <c r="C66" s="192"/>
      <c r="D66" s="185"/>
      <c r="E66" s="189"/>
      <c r="F66" s="22"/>
    </row>
    <row r="67" spans="1:7">
      <c r="A67" s="39">
        <v>26</v>
      </c>
      <c r="B67" s="7" t="s">
        <v>27</v>
      </c>
      <c r="C67" s="192"/>
      <c r="D67" s="202">
        <v>3070.9</v>
      </c>
      <c r="E67" s="189"/>
    </row>
    <row r="68" spans="1:7" s="328" customFormat="1">
      <c r="A68" s="324">
        <v>26.1</v>
      </c>
      <c r="B68" s="325" t="s">
        <v>76</v>
      </c>
      <c r="C68" s="325"/>
      <c r="D68" s="326">
        <v>3070.9</v>
      </c>
      <c r="E68" s="327"/>
    </row>
    <row r="69" spans="1:7" hidden="1">
      <c r="A69" s="39">
        <f>+A67+1</f>
        <v>27</v>
      </c>
      <c r="B69" s="7" t="s">
        <v>77</v>
      </c>
      <c r="C69" s="192"/>
      <c r="D69" s="185"/>
      <c r="E69" s="189"/>
    </row>
    <row r="70" spans="1:7">
      <c r="A70" s="39">
        <v>27</v>
      </c>
      <c r="B70" s="7" t="s">
        <v>66</v>
      </c>
      <c r="C70" s="192"/>
      <c r="D70" s="185">
        <v>641.70000000000005</v>
      </c>
      <c r="E70" s="189"/>
    </row>
    <row r="71" spans="1:7">
      <c r="A71" s="14"/>
      <c r="B71" s="61" t="s">
        <v>30</v>
      </c>
      <c r="C71" s="301"/>
      <c r="D71" s="309">
        <f>SUM(D32,D35:D41,D45:D67,D69:D70)</f>
        <v>111201.14</v>
      </c>
      <c r="E71" s="305"/>
      <c r="F71" s="424">
        <f>+D29-D71</f>
        <v>-4.0000000008149073E-2</v>
      </c>
      <c r="G71" s="424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421" t="s">
        <v>287</v>
      </c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288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1"/>
  <sheetViews>
    <sheetView tabSelected="1" view="pageBreakPreview" topLeftCell="A56" zoomScale="90" zoomScaleSheetLayoutView="90" workbookViewId="0">
      <selection activeCell="C95" sqref="C95:E95"/>
    </sheetView>
  </sheetViews>
  <sheetFormatPr defaultColWidth="9.140625" defaultRowHeight="13.5"/>
  <cols>
    <col min="1" max="1" width="5.85546875" style="26" customWidth="1"/>
    <col min="2" max="2" width="72.1406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194</v>
      </c>
      <c r="H1" s="33"/>
      <c r="I1" s="14"/>
      <c r="J1" s="14"/>
      <c r="K1" s="419" t="s">
        <v>198</v>
      </c>
      <c r="L1" s="419" t="s">
        <v>199</v>
      </c>
      <c r="M1" s="419" t="s">
        <v>200</v>
      </c>
    </row>
    <row r="2" spans="1:13" s="24" customFormat="1" ht="17.25">
      <c r="A2" s="197"/>
      <c r="B2" s="200"/>
      <c r="C2" s="199"/>
      <c r="D2" s="199"/>
      <c r="E2" s="436" t="s">
        <v>40</v>
      </c>
      <c r="F2" s="436"/>
      <c r="G2" s="436"/>
      <c r="H2" s="33"/>
      <c r="I2" s="14"/>
      <c r="J2" s="14"/>
    </row>
    <row r="3" spans="1:13" s="24" customFormat="1" ht="17.25">
      <c r="A3" s="197"/>
      <c r="B3" s="200"/>
      <c r="C3" s="199"/>
      <c r="D3" s="199"/>
      <c r="E3" s="436" t="s">
        <v>215</v>
      </c>
      <c r="F3" s="436"/>
      <c r="G3" s="436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37" t="str">
        <f>+'Ekamut-caxs'!D4</f>
        <v xml:space="preserve">_____. _____. 2025թ. </v>
      </c>
      <c r="F4" s="437"/>
      <c r="G4" s="437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37" t="str">
        <f>+'Ekamut-caxs'!C5</f>
        <v xml:space="preserve">հ. __________- Ա որոշմամբ </v>
      </c>
      <c r="F5" s="437"/>
      <c r="G5" s="437"/>
      <c r="H5" s="33"/>
      <c r="I5" s="14"/>
      <c r="J5" s="14"/>
    </row>
    <row r="6" spans="1:13" s="24" customFormat="1" ht="19.5" customHeight="1">
      <c r="A6" s="438" t="s">
        <v>41</v>
      </c>
      <c r="B6" s="438"/>
      <c r="C6" s="438"/>
      <c r="D6" s="438"/>
      <c r="E6" s="438"/>
      <c r="F6" s="438"/>
      <c r="G6" s="438"/>
      <c r="H6" s="33"/>
      <c r="I6" s="14"/>
      <c r="J6" s="14"/>
    </row>
    <row r="7" spans="1:13" s="5" customFormat="1" ht="20.25">
      <c r="A7" s="426" t="str">
        <f>+'Ekamut-caxs'!A7</f>
        <v xml:space="preserve">«Երևանի հ․103 մսուր-մանկապարտեզ» ՀՈԱԿ-ի </v>
      </c>
      <c r="B7" s="426"/>
      <c r="C7" s="426"/>
      <c r="D7" s="426"/>
      <c r="E7" s="426"/>
      <c r="F7" s="426"/>
      <c r="G7" s="426"/>
      <c r="H7" s="34"/>
      <c r="I7" s="3"/>
      <c r="J7" s="3"/>
    </row>
    <row r="8" spans="1:13" s="5" customFormat="1" ht="18.75" customHeight="1">
      <c r="A8" s="427" t="s">
        <v>276</v>
      </c>
      <c r="B8" s="427"/>
      <c r="C8" s="427"/>
      <c r="D8" s="427"/>
      <c r="E8" s="427"/>
      <c r="F8" s="427"/>
      <c r="G8" s="427"/>
      <c r="H8" s="33"/>
      <c r="I8" s="14"/>
      <c r="J8" s="14"/>
    </row>
    <row r="9" spans="1:13" s="5" customFormat="1" ht="11.25" customHeight="1">
      <c r="A9" s="292"/>
      <c r="B9" s="330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1" t="s">
        <v>217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3">
        <f>+F12-F71</f>
        <v>5310.7000000000007</v>
      </c>
      <c r="I11" s="185">
        <f>+H11-J12</f>
        <v>4842.1000000000004</v>
      </c>
      <c r="J11" s="420" t="s">
        <v>286</v>
      </c>
      <c r="K11" s="419"/>
      <c r="L11" s="419"/>
      <c r="M11" s="419"/>
    </row>
    <row r="12" spans="1:13" s="24" customFormat="1" ht="35.25" thickBot="1">
      <c r="A12" s="337" t="s">
        <v>7</v>
      </c>
      <c r="B12" s="338" t="s">
        <v>32</v>
      </c>
      <c r="C12" s="350">
        <f>+F12</f>
        <v>6333.5</v>
      </c>
      <c r="D12" s="350">
        <f>+F12</f>
        <v>6333.5</v>
      </c>
      <c r="E12" s="350">
        <f>+F12</f>
        <v>6333.5</v>
      </c>
      <c r="F12" s="351">
        <f>+'Dramakani hamematakan'!D6</f>
        <v>6333.5</v>
      </c>
      <c r="G12" s="339"/>
      <c r="H12" s="440" t="s">
        <v>285</v>
      </c>
      <c r="I12" s="440"/>
      <c r="J12" s="111">
        <v>468.6</v>
      </c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24.75" customHeight="1">
      <c r="A13" s="337" t="s">
        <v>11</v>
      </c>
      <c r="B13" s="338" t="s">
        <v>80</v>
      </c>
      <c r="C13" s="351">
        <f t="shared" ref="C13:E13" si="2">SUM(C14:C15,C18,C22:C29)</f>
        <v>22564</v>
      </c>
      <c r="D13" s="351">
        <f t="shared" si="2"/>
        <v>50526.61</v>
      </c>
      <c r="E13" s="351">
        <f t="shared" si="2"/>
        <v>77917.58</v>
      </c>
      <c r="F13" s="351">
        <f>SUM(F14:F15,F18,F22:F29)</f>
        <v>108913.59999999999</v>
      </c>
      <c r="G13" s="340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1">
        <v>1</v>
      </c>
      <c r="B14" s="353" t="str">
        <f>+'Ekamut-caxs'!B11</f>
        <v>Սուբսիդիայից</v>
      </c>
      <c r="C14" s="147">
        <v>20450.2</v>
      </c>
      <c r="D14" s="147">
        <v>45499</v>
      </c>
      <c r="E14" s="147">
        <v>70776.2</v>
      </c>
      <c r="F14" s="352">
        <f>+'Ekamut-caxs'!D11</f>
        <v>101108.9</v>
      </c>
      <c r="G14" s="188"/>
      <c r="H14" s="33"/>
      <c r="I14" s="14"/>
      <c r="J14" s="14"/>
      <c r="K14" s="418" t="str">
        <f t="shared" ref="K14:K77" si="4">IF((D14-C14)&lt;0, ("սխալ"),"")</f>
        <v/>
      </c>
      <c r="L14" s="418" t="str">
        <f t="shared" ref="L14:L77" si="5">IF((E14-D14)&lt;0, ("սխալ"),"")</f>
        <v/>
      </c>
      <c r="M14" s="418" t="str">
        <f t="shared" ref="M14:M77" si="6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0</v>
      </c>
      <c r="F15" s="352">
        <f>SUM(F16:F17)</f>
        <v>78</v>
      </c>
      <c r="G15" s="188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3" customFormat="1" ht="18" hidden="1" customHeight="1">
      <c r="A16" s="357">
        <f>+A15+0.1</f>
        <v>2.1</v>
      </c>
      <c r="B16" s="354" t="str">
        <f>+'Ekamut-caxs'!B13</f>
        <v>վերապատրաստման գծով</v>
      </c>
      <c r="C16" s="318"/>
      <c r="D16" s="318"/>
      <c r="E16" s="318"/>
      <c r="F16" s="355">
        <f>+'Ekamut-caxs'!D13</f>
        <v>78</v>
      </c>
      <c r="G16" s="320"/>
      <c r="H16" s="321"/>
      <c r="I16" s="322"/>
      <c r="J16" s="322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3" s="323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8"/>
      <c r="D17" s="318"/>
      <c r="E17" s="318"/>
      <c r="F17" s="355">
        <f>+'Ekamut-caxs'!D14</f>
        <v>0</v>
      </c>
      <c r="G17" s="320"/>
      <c r="H17" s="321"/>
      <c r="I17" s="322"/>
      <c r="J17" s="322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2">
        <f>SUM(C19:C21)</f>
        <v>1913.8000000000002</v>
      </c>
      <c r="D18" s="352">
        <f t="shared" ref="D18:E18" si="8">SUM(D19:D21)</f>
        <v>4627.6100000000006</v>
      </c>
      <c r="E18" s="352">
        <f t="shared" si="8"/>
        <v>6541.38</v>
      </c>
      <c r="F18" s="352">
        <f t="shared" ref="F18" si="9">SUM(F19:F21)</f>
        <v>6826.7</v>
      </c>
      <c r="G18" s="188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3" s="323" customFormat="1" ht="15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8">
        <v>834.12</v>
      </c>
      <c r="D19" s="318">
        <v>1668.25</v>
      </c>
      <c r="E19" s="318">
        <v>2502.38</v>
      </c>
      <c r="F19" s="355">
        <f>+'Ekamut-caxs'!D16</f>
        <v>2626.72</v>
      </c>
      <c r="G19" s="320"/>
      <c r="H19" s="321"/>
      <c r="I19" s="322"/>
      <c r="J19" s="322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3" s="323" customFormat="1" ht="15">
      <c r="A20" s="357">
        <f>+A19+0.1</f>
        <v>3.2</v>
      </c>
      <c r="B20" s="354" t="str">
        <f>+'Ekamut-caxs'!B17</f>
        <v>զինծառայողների երեխաների գծով</v>
      </c>
      <c r="C20" s="318">
        <v>1079.68</v>
      </c>
      <c r="D20" s="318">
        <v>2159.36</v>
      </c>
      <c r="E20" s="318">
        <v>3239</v>
      </c>
      <c r="F20" s="355">
        <f>+'Ekamut-caxs'!D17</f>
        <v>3399.98</v>
      </c>
      <c r="G20" s="320"/>
      <c r="H20" s="321"/>
      <c r="I20" s="322"/>
      <c r="J20" s="322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3" s="323" customFormat="1" ht="15">
      <c r="A21" s="357">
        <f>+A20+0.1</f>
        <v>3.3000000000000003</v>
      </c>
      <c r="B21" s="317" t="s">
        <v>266</v>
      </c>
      <c r="C21" s="355">
        <v>0</v>
      </c>
      <c r="D21" s="355">
        <f t="shared" ref="D21:E21" si="10">+D74</f>
        <v>800</v>
      </c>
      <c r="E21" s="355">
        <f t="shared" si="10"/>
        <v>800</v>
      </c>
      <c r="F21" s="355">
        <f t="shared" ref="F21" si="11">+F74</f>
        <v>800</v>
      </c>
      <c r="G21" s="320"/>
      <c r="H21" s="321"/>
      <c r="I21" s="322"/>
      <c r="J21" s="322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3" s="24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147">
        <v>200</v>
      </c>
      <c r="D22" s="147">
        <v>400</v>
      </c>
      <c r="E22" s="147">
        <v>600</v>
      </c>
      <c r="F22" s="352">
        <f>+'Ekamut-caxs'!D19</f>
        <v>900</v>
      </c>
      <c r="G22" s="188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3" s="24" customFormat="1" ht="17.25" hidden="1">
      <c r="A23" s="356">
        <f t="shared" ref="A23:A29" si="12">+A22+1</f>
        <v>5</v>
      </c>
      <c r="B23" s="353" t="str">
        <f>+'Ekamut-caxs'!B20</f>
        <v>Սպասարկման և կոմունալ համավճարներից</v>
      </c>
      <c r="C23" s="147"/>
      <c r="D23" s="147"/>
      <c r="E23" s="147"/>
      <c r="F23" s="352">
        <f>+'Ekamut-caxs'!D20</f>
        <v>0</v>
      </c>
      <c r="G23" s="188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3" s="24" customFormat="1" ht="17.25" hidden="1">
      <c r="A24" s="356">
        <f t="shared" si="12"/>
        <v>6</v>
      </c>
      <c r="B24" s="353" t="str">
        <f>+'Ekamut-caxs'!B21</f>
        <v>Ֆինանսական օգնությունից (օգնիր մանկապարտեզիդ)</v>
      </c>
      <c r="C24" s="147"/>
      <c r="D24" s="147"/>
      <c r="E24" s="147"/>
      <c r="F24" s="352">
        <f>+'Ekamut-caxs'!D21</f>
        <v>0</v>
      </c>
      <c r="G24" s="188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3" s="24" customFormat="1" ht="17.25" hidden="1">
      <c r="A25" s="356">
        <f t="shared" si="12"/>
        <v>7</v>
      </c>
      <c r="B25" s="353" t="str">
        <f>+'Ekamut-caxs'!B22</f>
        <v>Ֆինանսական օգնությունից</v>
      </c>
      <c r="C25" s="147"/>
      <c r="D25" s="147"/>
      <c r="E25" s="147"/>
      <c r="F25" s="352">
        <f>+'Ekamut-caxs'!D22</f>
        <v>0</v>
      </c>
      <c r="G25" s="188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3" s="24" customFormat="1" ht="17.25" hidden="1">
      <c r="A26" s="356">
        <f t="shared" si="12"/>
        <v>8</v>
      </c>
      <c r="B26" s="353" t="str">
        <f>+'Ekamut-caxs'!B23</f>
        <v>Չփոխանակվող գործարքներից (դրամաշնորհից)</v>
      </c>
      <c r="C26" s="147"/>
      <c r="D26" s="147"/>
      <c r="E26" s="147"/>
      <c r="F26" s="352">
        <f>+'Ekamut-caxs'!D23</f>
        <v>0</v>
      </c>
      <c r="G26" s="188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3" s="24" customFormat="1" ht="17.25" hidden="1">
      <c r="A27" s="356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3" s="24" customFormat="1" ht="17.25" hidden="1">
      <c r="A28" s="356">
        <f t="shared" si="12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3" s="24" customFormat="1" ht="17.25" hidden="1">
      <c r="A29" s="356">
        <f t="shared" si="12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2" t="s">
        <v>245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3" s="24" customFormat="1" ht="22.5" customHeight="1">
      <c r="A30" s="337" t="s">
        <v>34</v>
      </c>
      <c r="B30" s="338" t="s">
        <v>81</v>
      </c>
      <c r="C30" s="351">
        <f>C31+C73+C85</f>
        <v>28884.635000000002</v>
      </c>
      <c r="D30" s="351">
        <f>D31+D73+D85</f>
        <v>55956.470000000008</v>
      </c>
      <c r="E30" s="351">
        <f>E31+E73+E85</f>
        <v>81959.304999999993</v>
      </c>
      <c r="F30" s="351">
        <f>F31+F73+F85</f>
        <v>109294.74000000002</v>
      </c>
      <c r="G30" s="340"/>
      <c r="H30" s="113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3" s="24" customFormat="1" ht="17.25">
      <c r="A31" s="13" t="s">
        <v>54</v>
      </c>
      <c r="B31" s="338" t="s">
        <v>57</v>
      </c>
      <c r="C31" s="351">
        <f>SUM(C32,C35:C41,C45:C67,C71:C72)</f>
        <v>28884.635000000002</v>
      </c>
      <c r="D31" s="351">
        <f>SUM(D32,D35:D41,D45:D67,D71:D72)</f>
        <v>55156.470000000008</v>
      </c>
      <c r="E31" s="351">
        <f>SUM(E32,E35:E41,E45:E67,E71:E72)</f>
        <v>81159.304999999993</v>
      </c>
      <c r="F31" s="351">
        <f>SUM(F32,F35:F41,F45:F67,F71:F72)</f>
        <v>108494.74000000002</v>
      </c>
      <c r="G31" s="340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3" s="24" customFormat="1" ht="17.25">
      <c r="A32" s="311">
        <v>1</v>
      </c>
      <c r="B32" s="353" t="str">
        <f>+'Ekamut-caxs'!B32</f>
        <v>Աշխատավարձի գծով, որից՝</v>
      </c>
      <c r="C32" s="358">
        <f>+F32/12*3</f>
        <v>19421.224999999999</v>
      </c>
      <c r="D32" s="358">
        <f>+F32/12*6</f>
        <v>38842.449999999997</v>
      </c>
      <c r="E32" s="358">
        <f>+F32/12*9</f>
        <v>58263.674999999996</v>
      </c>
      <c r="F32" s="352">
        <f>+'Ekamut-caxs'!D32</f>
        <v>77684.899999999994</v>
      </c>
      <c r="G32" s="188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</row>
    <row r="33" spans="1:13" s="323" customFormat="1" ht="15">
      <c r="A33" s="357">
        <f>+A32+0.1</f>
        <v>1.1000000000000001</v>
      </c>
      <c r="B33" s="354" t="str">
        <f>+'Ekamut-caxs'!B33</f>
        <v>վճարովի ծառայության գծով</v>
      </c>
      <c r="C33" s="318">
        <f>+C22*0.6</f>
        <v>120</v>
      </c>
      <c r="D33" s="318">
        <f t="shared" ref="D33:F33" si="13">+D22*0.6</f>
        <v>240</v>
      </c>
      <c r="E33" s="318">
        <f t="shared" si="13"/>
        <v>360</v>
      </c>
      <c r="F33" s="318">
        <f t="shared" si="13"/>
        <v>540</v>
      </c>
      <c r="G33" s="320"/>
      <c r="H33" s="321"/>
      <c r="I33" s="322"/>
      <c r="J33" s="322"/>
      <c r="K33" s="418" t="str">
        <f t="shared" si="4"/>
        <v/>
      </c>
      <c r="L33" s="418" t="str">
        <f t="shared" si="5"/>
        <v/>
      </c>
      <c r="M33" s="418" t="str">
        <f t="shared" si="6"/>
        <v/>
      </c>
    </row>
    <row r="34" spans="1:13" s="323" customFormat="1" ht="15" hidden="1">
      <c r="A34" s="357">
        <f>+A33+0.1</f>
        <v>1.2000000000000002</v>
      </c>
      <c r="B34" s="354">
        <f>+'Ekamut-caxs'!B34</f>
        <v>0</v>
      </c>
      <c r="C34" s="318"/>
      <c r="D34" s="318"/>
      <c r="E34" s="318"/>
      <c r="F34" s="355">
        <f>+'Ekamut-caxs'!D34</f>
        <v>0</v>
      </c>
      <c r="G34" s="320"/>
      <c r="H34" s="321"/>
      <c r="I34" s="322"/>
      <c r="J34" s="322"/>
      <c r="K34" s="418" t="str">
        <f t="shared" si="4"/>
        <v/>
      </c>
      <c r="L34" s="418" t="str">
        <f t="shared" si="5"/>
        <v/>
      </c>
      <c r="M34" s="418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147">
        <f>+F35/12*3</f>
        <v>4983.5600000000004</v>
      </c>
      <c r="D35" s="147">
        <f>+F35/12*6</f>
        <v>9967.1200000000008</v>
      </c>
      <c r="E35" s="147">
        <f>+F35/12*9</f>
        <v>14950.68</v>
      </c>
      <c r="F35" s="352">
        <f>+'Ekamut-caxs'!D35</f>
        <v>19934.240000000002</v>
      </c>
      <c r="G35" s="188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7">
        <v>1526</v>
      </c>
      <c r="D36" s="147">
        <v>1800</v>
      </c>
      <c r="E36" s="147">
        <v>1900</v>
      </c>
      <c r="F36" s="352">
        <f>+'Ekamut-caxs'!D36</f>
        <v>3244.6</v>
      </c>
      <c r="G36" s="188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</row>
    <row r="37" spans="1:13" s="24" customFormat="1" ht="17.25">
      <c r="A37" s="356">
        <f t="shared" ref="A37:A41" si="14">+A36+1</f>
        <v>4</v>
      </c>
      <c r="B37" s="353" t="str">
        <f>+'Ekamut-caxs'!B37</f>
        <v>Էլեկտրաէներգիայի գծով</v>
      </c>
      <c r="C37" s="147">
        <f t="shared" ref="C37:C40" si="15">+F37/12*3</f>
        <v>430.82499999999993</v>
      </c>
      <c r="D37" s="147">
        <f t="shared" ref="D37:D40" si="16">+F37/12*6</f>
        <v>861.64999999999986</v>
      </c>
      <c r="E37" s="147">
        <f t="shared" ref="E37:E40" si="17">+F37/12*9</f>
        <v>1292.4749999999999</v>
      </c>
      <c r="F37" s="352">
        <f>+'Ekamut-caxs'!D37</f>
        <v>1723.3</v>
      </c>
      <c r="G37" s="188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</row>
    <row r="38" spans="1:13" s="24" customFormat="1" ht="17.25">
      <c r="A38" s="356">
        <f t="shared" si="14"/>
        <v>5</v>
      </c>
      <c r="B38" s="353" t="str">
        <f>+'Ekamut-caxs'!B38</f>
        <v>Ջրմուղ-կոյուղու գծով</v>
      </c>
      <c r="C38" s="147">
        <f t="shared" si="15"/>
        <v>149.52500000000001</v>
      </c>
      <c r="D38" s="147">
        <f t="shared" si="16"/>
        <v>299.05</v>
      </c>
      <c r="E38" s="147">
        <f t="shared" si="17"/>
        <v>448.57500000000005</v>
      </c>
      <c r="F38" s="352">
        <f>+'Komunal '!M27</f>
        <v>598.1</v>
      </c>
      <c r="G38" s="188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</row>
    <row r="39" spans="1:13" s="24" customFormat="1" ht="17.25">
      <c r="A39" s="356">
        <f t="shared" si="14"/>
        <v>6</v>
      </c>
      <c r="B39" s="353" t="str">
        <f>+'Ekamut-caxs'!B39</f>
        <v>Աղբահանության գծով</v>
      </c>
      <c r="C39" s="147">
        <f t="shared" si="15"/>
        <v>20</v>
      </c>
      <c r="D39" s="147">
        <f t="shared" si="16"/>
        <v>40</v>
      </c>
      <c r="E39" s="147">
        <f t="shared" si="17"/>
        <v>60</v>
      </c>
      <c r="F39" s="352">
        <f>+'Ekamut-caxs'!D39</f>
        <v>80</v>
      </c>
      <c r="G39" s="188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</row>
    <row r="40" spans="1:13" s="24" customFormat="1" ht="17.25">
      <c r="A40" s="356">
        <f t="shared" si="14"/>
        <v>7</v>
      </c>
      <c r="B40" s="353" t="str">
        <f>+'Ekamut-caxs'!B40</f>
        <v>Ախտաբանության գծով</v>
      </c>
      <c r="C40" s="147">
        <f t="shared" si="15"/>
        <v>12</v>
      </c>
      <c r="D40" s="147">
        <f t="shared" si="16"/>
        <v>24</v>
      </c>
      <c r="E40" s="147">
        <f t="shared" si="17"/>
        <v>36</v>
      </c>
      <c r="F40" s="352">
        <f>+'Ekamut-caxs'!D40</f>
        <v>48</v>
      </c>
      <c r="G40" s="188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</row>
    <row r="41" spans="1:13" s="24" customFormat="1" ht="17.25">
      <c r="A41" s="356">
        <f t="shared" si="14"/>
        <v>8</v>
      </c>
      <c r="B41" s="353" t="str">
        <f>+'Ekamut-caxs'!B41</f>
        <v>Կապի գծով, այդ թվում`</v>
      </c>
      <c r="C41" s="358">
        <f t="shared" ref="C41:D41" si="18">SUM(C42:C44)</f>
        <v>50.9</v>
      </c>
      <c r="D41" s="358">
        <f t="shared" si="18"/>
        <v>101.8</v>
      </c>
      <c r="E41" s="358">
        <f>SUM(E42:E44)</f>
        <v>152.69999999999999</v>
      </c>
      <c r="F41" s="352">
        <f>SUM(F42:F44)</f>
        <v>203.6</v>
      </c>
      <c r="G41" s="188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</row>
    <row r="42" spans="1:13" s="323" customFormat="1" ht="15">
      <c r="A42" s="357">
        <f>+A41+0.1</f>
        <v>8.1</v>
      </c>
      <c r="B42" s="354" t="str">
        <f>+'Ekamut-caxs'!B42</f>
        <v>բաժանորդային վճար</v>
      </c>
      <c r="C42" s="318">
        <f t="shared" ref="C42:C44" si="19">+F42/12*3</f>
        <v>14.399999999999999</v>
      </c>
      <c r="D42" s="318">
        <f t="shared" ref="D42:D44" si="20">+F42/12*6</f>
        <v>28.799999999999997</v>
      </c>
      <c r="E42" s="318">
        <f t="shared" ref="E42:E44" si="21">+F42/12*9</f>
        <v>43.199999999999996</v>
      </c>
      <c r="F42" s="355">
        <f>+'Ekamut-caxs'!D42</f>
        <v>57.6</v>
      </c>
      <c r="G42" s="320"/>
      <c r="H42" s="321"/>
      <c r="I42" s="322"/>
      <c r="J42" s="322"/>
      <c r="K42" s="418" t="str">
        <f t="shared" si="4"/>
        <v/>
      </c>
      <c r="L42" s="418" t="str">
        <f t="shared" si="5"/>
        <v/>
      </c>
      <c r="M42" s="418" t="str">
        <f t="shared" si="6"/>
        <v/>
      </c>
    </row>
    <row r="43" spans="1:13" s="323" customFormat="1" ht="15">
      <c r="A43" s="357">
        <f>+A42+0.1</f>
        <v>8.1999999999999993</v>
      </c>
      <c r="B43" s="354" t="str">
        <f>+'Ekamut-caxs'!B43</f>
        <v>րոպեավճար</v>
      </c>
      <c r="C43" s="318">
        <f t="shared" si="19"/>
        <v>12.5</v>
      </c>
      <c r="D43" s="318">
        <f t="shared" si="20"/>
        <v>25</v>
      </c>
      <c r="E43" s="318">
        <f t="shared" si="21"/>
        <v>37.5</v>
      </c>
      <c r="F43" s="355">
        <f>+'Ekamut-caxs'!D43</f>
        <v>50</v>
      </c>
      <c r="G43" s="320"/>
      <c r="H43" s="321"/>
      <c r="I43" s="322"/>
      <c r="J43" s="322"/>
      <c r="K43" s="418" t="str">
        <f t="shared" si="4"/>
        <v/>
      </c>
      <c r="L43" s="418" t="str">
        <f t="shared" si="5"/>
        <v/>
      </c>
      <c r="M43" s="418" t="str">
        <f t="shared" si="6"/>
        <v/>
      </c>
    </row>
    <row r="44" spans="1:13" s="323" customFormat="1" ht="15">
      <c r="A44" s="357">
        <f>+A43+0.1</f>
        <v>8.2999999999999989</v>
      </c>
      <c r="B44" s="354" t="str">
        <f>+'Ekamut-caxs'!B44</f>
        <v>ինտերնետ կապ</v>
      </c>
      <c r="C44" s="318">
        <f t="shared" si="19"/>
        <v>24</v>
      </c>
      <c r="D44" s="318">
        <f t="shared" si="20"/>
        <v>48</v>
      </c>
      <c r="E44" s="318">
        <f t="shared" si="21"/>
        <v>72</v>
      </c>
      <c r="F44" s="355">
        <f>+'Ekamut-caxs'!D44</f>
        <v>96</v>
      </c>
      <c r="G44" s="320"/>
      <c r="H44" s="321"/>
      <c r="I44" s="322"/>
      <c r="J44" s="322"/>
      <c r="K44" s="418" t="str">
        <f t="shared" si="4"/>
        <v/>
      </c>
      <c r="L44" s="418" t="str">
        <f t="shared" si="5"/>
        <v/>
      </c>
      <c r="M44" s="418" t="str">
        <f t="shared" si="6"/>
        <v/>
      </c>
    </row>
    <row r="45" spans="1:13" s="24" customFormat="1" ht="17.25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22">F45/4*1</f>
        <v>16.5</v>
      </c>
      <c r="D45" s="358">
        <f t="shared" ref="D45" si="23">F45/4*2</f>
        <v>33</v>
      </c>
      <c r="E45" s="358">
        <f t="shared" ref="E45" si="24">F45/4*3</f>
        <v>49.5</v>
      </c>
      <c r="F45" s="352">
        <f>+'Ekamut-caxs'!D45</f>
        <v>66</v>
      </c>
      <c r="G45" s="188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</row>
    <row r="46" spans="1:13" s="24" customFormat="1" ht="17.25">
      <c r="A46" s="356">
        <f>+A45+1</f>
        <v>10</v>
      </c>
      <c r="B46" s="353" t="str">
        <f>+'Ekamut-caxs'!B46</f>
        <v>Տնտեսական ապրանքների գծով</v>
      </c>
      <c r="C46" s="147">
        <f>+F46/12*3</f>
        <v>294</v>
      </c>
      <c r="D46" s="147">
        <f>+F46/12*6</f>
        <v>588</v>
      </c>
      <c r="E46" s="147">
        <f>+F46/12*9</f>
        <v>882</v>
      </c>
      <c r="F46" s="352">
        <f>+'Ekamut-caxs'!D46</f>
        <v>1176</v>
      </c>
      <c r="G46" s="188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</row>
    <row r="47" spans="1:13" s="24" customFormat="1" ht="17.25">
      <c r="A47" s="356">
        <f t="shared" ref="A47:A67" si="25">+A46+1</f>
        <v>11</v>
      </c>
      <c r="B47" s="353" t="str">
        <f>+'Ekamut-caxs'!B47</f>
        <v>Գրասենյակային ապրանքների գծով</v>
      </c>
      <c r="C47" s="147">
        <f t="shared" ref="C47:C50" si="26">+F47/12*3</f>
        <v>55.8</v>
      </c>
      <c r="D47" s="147">
        <f t="shared" ref="D47:D50" si="27">+F47/12*6</f>
        <v>111.6</v>
      </c>
      <c r="E47" s="147">
        <f t="shared" ref="E47:E50" si="28">+F47/12*9</f>
        <v>167.39999999999998</v>
      </c>
      <c r="F47" s="352">
        <f>+'Ekamut-caxs'!D47</f>
        <v>223.2</v>
      </c>
      <c r="G47" s="188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</row>
    <row r="48" spans="1:13" s="24" customFormat="1" ht="17.25">
      <c r="A48" s="356">
        <f t="shared" si="25"/>
        <v>12</v>
      </c>
      <c r="B48" s="353" t="str">
        <f>+'Ekamut-caxs'!B48</f>
        <v>Փոքրարժեք կամ արագամաշ առարկաների գծով</v>
      </c>
      <c r="C48" s="147">
        <f t="shared" si="26"/>
        <v>135</v>
      </c>
      <c r="D48" s="147">
        <f t="shared" si="27"/>
        <v>270</v>
      </c>
      <c r="E48" s="147">
        <f t="shared" si="28"/>
        <v>405</v>
      </c>
      <c r="F48" s="352">
        <f>+'Ekamut-caxs'!D48</f>
        <v>540</v>
      </c>
      <c r="G48" s="188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</row>
    <row r="49" spans="1:13" s="24" customFormat="1" ht="17.25">
      <c r="A49" s="356">
        <f t="shared" si="25"/>
        <v>13</v>
      </c>
      <c r="B49" s="353" t="str">
        <f>+'Ekamut-caxs'!B49</f>
        <v>Ուսումնական նյութերի գծով</v>
      </c>
      <c r="C49" s="147">
        <f t="shared" si="26"/>
        <v>125</v>
      </c>
      <c r="D49" s="147">
        <f t="shared" si="27"/>
        <v>250</v>
      </c>
      <c r="E49" s="147">
        <f t="shared" si="28"/>
        <v>375</v>
      </c>
      <c r="F49" s="352">
        <f>+'Ekamut-caxs'!D49</f>
        <v>500</v>
      </c>
      <c r="G49" s="188"/>
      <c r="H49" s="36"/>
      <c r="I49" s="29"/>
      <c r="J49" s="29"/>
      <c r="K49" s="418" t="str">
        <f t="shared" si="4"/>
        <v/>
      </c>
      <c r="L49" s="418" t="str">
        <f t="shared" si="5"/>
        <v/>
      </c>
      <c r="M49" s="418" t="str">
        <f t="shared" si="6"/>
        <v/>
      </c>
    </row>
    <row r="50" spans="1:13" s="24" customFormat="1" ht="17.25">
      <c r="A50" s="356">
        <f t="shared" si="25"/>
        <v>14</v>
      </c>
      <c r="B50" s="353" t="str">
        <f>+'Ekamut-caxs'!B50</f>
        <v>Դեղորայքի գծով</v>
      </c>
      <c r="C50" s="147">
        <f t="shared" si="26"/>
        <v>12.5</v>
      </c>
      <c r="D50" s="147">
        <f t="shared" si="27"/>
        <v>25</v>
      </c>
      <c r="E50" s="147">
        <f t="shared" si="28"/>
        <v>37.5</v>
      </c>
      <c r="F50" s="352">
        <f>+'Ekamut-caxs'!D50</f>
        <v>50</v>
      </c>
      <c r="G50" s="188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</row>
    <row r="51" spans="1:13" s="24" customFormat="1" ht="17.25">
      <c r="A51" s="356">
        <f t="shared" si="25"/>
        <v>15</v>
      </c>
      <c r="B51" s="353" t="str">
        <f>+'Ekamut-caxs'!B51</f>
        <v>Բուժ.ծառայության գծով</v>
      </c>
      <c r="C51" s="147">
        <v>180</v>
      </c>
      <c r="D51" s="147">
        <v>180</v>
      </c>
      <c r="E51" s="147">
        <v>180</v>
      </c>
      <c r="F51" s="352">
        <f>+'Ekamut-caxs'!D51</f>
        <v>180</v>
      </c>
      <c r="G51" s="188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</row>
    <row r="52" spans="1:13" s="24" customFormat="1" ht="17.25">
      <c r="A52" s="356">
        <f t="shared" si="25"/>
        <v>16</v>
      </c>
      <c r="B52" s="353" t="str">
        <f>+'Ekamut-caxs'!B52</f>
        <v>Ընթացիկ վերանորոգման գծով</v>
      </c>
      <c r="C52" s="147">
        <f t="shared" ref="C52:C56" si="29">+F52/12*3</f>
        <v>87.5</v>
      </c>
      <c r="D52" s="147">
        <f t="shared" ref="D52:D56" si="30">+F52/12*6</f>
        <v>175</v>
      </c>
      <c r="E52" s="147">
        <f t="shared" ref="E52:E56" si="31">+F52/12*9</f>
        <v>262.5</v>
      </c>
      <c r="F52" s="352">
        <f>+'Ekamut-caxs'!D52</f>
        <v>350</v>
      </c>
      <c r="G52" s="188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</row>
    <row r="53" spans="1:13" s="24" customFormat="1" ht="17.25">
      <c r="A53" s="356">
        <f t="shared" si="25"/>
        <v>17</v>
      </c>
      <c r="B53" s="353" t="str">
        <f>+'Ekamut-caxs'!B53</f>
        <v>Ջեռուցման համակարգի սպասարկման գծով</v>
      </c>
      <c r="C53" s="147">
        <f t="shared" si="29"/>
        <v>32.25</v>
      </c>
      <c r="D53" s="147">
        <f t="shared" si="30"/>
        <v>64.5</v>
      </c>
      <c r="E53" s="147">
        <f t="shared" si="31"/>
        <v>96.75</v>
      </c>
      <c r="F53" s="352">
        <f>+'Ekamut-caxs'!D53</f>
        <v>129</v>
      </c>
      <c r="G53" s="188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</row>
    <row r="54" spans="1:13" s="24" customFormat="1" ht="17.25" hidden="1">
      <c r="A54" s="356">
        <f t="shared" si="25"/>
        <v>18</v>
      </c>
      <c r="B54" s="353" t="str">
        <f>+'Ekamut-caxs'!B54</f>
        <v>Կաթսայատան սպասարկման գծով</v>
      </c>
      <c r="C54" s="147">
        <f t="shared" si="29"/>
        <v>0</v>
      </c>
      <c r="D54" s="147">
        <f t="shared" si="30"/>
        <v>0</v>
      </c>
      <c r="E54" s="147">
        <f t="shared" si="31"/>
        <v>0</v>
      </c>
      <c r="F54" s="352">
        <f>+'Ekamut-caxs'!D54</f>
        <v>0</v>
      </c>
      <c r="G54" s="188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</row>
    <row r="55" spans="1:13" s="24" customFormat="1" ht="17.25" hidden="1">
      <c r="A55" s="356">
        <f t="shared" si="25"/>
        <v>19</v>
      </c>
      <c r="B55" s="353" t="str">
        <f>+'Ekamut-caxs'!B55</f>
        <v>Սպասարկման և կոմունալ համավճարների գծով</v>
      </c>
      <c r="C55" s="147">
        <f t="shared" si="29"/>
        <v>0</v>
      </c>
      <c r="D55" s="147">
        <f t="shared" si="30"/>
        <v>0</v>
      </c>
      <c r="E55" s="147">
        <f t="shared" si="31"/>
        <v>0</v>
      </c>
      <c r="F55" s="352">
        <f>+'Ekamut-caxs'!D55</f>
        <v>0</v>
      </c>
      <c r="G55" s="188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</row>
    <row r="56" spans="1:13" s="24" customFormat="1" ht="17.25">
      <c r="A56" s="356">
        <f>+A53+1</f>
        <v>18</v>
      </c>
      <c r="B56" s="353" t="str">
        <f>+'Ekamut-caxs'!B56</f>
        <v>Գնումների համակարգողի ծառայության գծով</v>
      </c>
      <c r="C56" s="147">
        <f t="shared" si="29"/>
        <v>31.25</v>
      </c>
      <c r="D56" s="147">
        <f t="shared" si="30"/>
        <v>62.5</v>
      </c>
      <c r="E56" s="147">
        <f t="shared" si="31"/>
        <v>93.75</v>
      </c>
      <c r="F56" s="352">
        <f>+'Ekamut-caxs'!D56</f>
        <v>125</v>
      </c>
      <c r="G56" s="188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</row>
    <row r="57" spans="1:13" s="24" customFormat="1" ht="17.25">
      <c r="A57" s="356">
        <f t="shared" si="25"/>
        <v>19</v>
      </c>
      <c r="B57" s="353" t="str">
        <f>+'Ekamut-caxs'!B57</f>
        <v>Համակարգիչների տեխնիկական սպասարկման գծով</v>
      </c>
      <c r="C57" s="147">
        <v>70</v>
      </c>
      <c r="D57" s="147">
        <v>100</v>
      </c>
      <c r="E57" s="147">
        <v>120</v>
      </c>
      <c r="F57" s="352">
        <f>+'Ekamut-caxs'!D57</f>
        <v>150</v>
      </c>
      <c r="G57" s="188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</row>
    <row r="58" spans="1:13" s="24" customFormat="1" ht="17.25">
      <c r="A58" s="356">
        <f t="shared" si="25"/>
        <v>20</v>
      </c>
      <c r="B58" s="353" t="str">
        <f>+'Ekamut-caxs'!B58</f>
        <v>Համակարգչային ծրագրի և կայքի սպասարկման գծով</v>
      </c>
      <c r="C58" s="147">
        <v>122</v>
      </c>
      <c r="D58" s="147">
        <v>122</v>
      </c>
      <c r="E58" s="147">
        <v>122</v>
      </c>
      <c r="F58" s="352">
        <f>+'Ekamut-caxs'!D58</f>
        <v>122</v>
      </c>
      <c r="G58" s="188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</row>
    <row r="59" spans="1:13" s="24" customFormat="1" ht="17.25">
      <c r="A59" s="356">
        <f t="shared" si="25"/>
        <v>21</v>
      </c>
      <c r="B59" s="353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2">
        <f>+'Ekamut-caxs'!D59</f>
        <v>6</v>
      </c>
      <c r="G59" s="188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</row>
    <row r="60" spans="1:13" s="24" customFormat="1" ht="17.25" hidden="1">
      <c r="A60" s="356">
        <f t="shared" si="25"/>
        <v>22</v>
      </c>
      <c r="B60" s="353" t="str">
        <f>+'Ekamut-caxs'!B60</f>
        <v>Հայտարարության գծով</v>
      </c>
      <c r="C60" s="147"/>
      <c r="D60" s="147"/>
      <c r="E60" s="147"/>
      <c r="F60" s="352">
        <f>+'Ekamut-caxs'!D60</f>
        <v>0</v>
      </c>
      <c r="G60" s="188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</row>
    <row r="61" spans="1:13" s="24" customFormat="1" ht="17.25" hidden="1">
      <c r="A61" s="356">
        <f t="shared" si="25"/>
        <v>23</v>
      </c>
      <c r="B61" s="353" t="str">
        <f>+'Ekamut-caxs'!B61</f>
        <v>Բաժանորդագրության գծով</v>
      </c>
      <c r="C61" s="147"/>
      <c r="D61" s="147"/>
      <c r="E61" s="147"/>
      <c r="F61" s="352">
        <f>+'Ekamut-caxs'!D61</f>
        <v>0</v>
      </c>
      <c r="G61" s="188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</row>
    <row r="62" spans="1:13" s="24" customFormat="1" ht="17.25">
      <c r="A62" s="356">
        <f>+A59+1</f>
        <v>22</v>
      </c>
      <c r="B62" s="353" t="str">
        <f>+'Ekamut-caxs'!B62</f>
        <v>Վերապատրաստման գծով</v>
      </c>
      <c r="C62" s="147">
        <v>0</v>
      </c>
      <c r="D62" s="147">
        <v>0</v>
      </c>
      <c r="E62" s="147">
        <v>0</v>
      </c>
      <c r="F62" s="352">
        <f>+'Ekamut-caxs'!D62</f>
        <v>78</v>
      </c>
      <c r="G62" s="188"/>
      <c r="H62" s="36"/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</row>
    <row r="63" spans="1:13" s="24" customFormat="1" ht="17.25">
      <c r="A63" s="356">
        <f t="shared" si="25"/>
        <v>23</v>
      </c>
      <c r="B63" s="191" t="str">
        <f>+'Ekamut-caxs'!B63</f>
        <v>Միջոցառման կազմակերպման գծով</v>
      </c>
      <c r="C63" s="147">
        <v>0</v>
      </c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</row>
    <row r="64" spans="1:13" s="24" customFormat="1" ht="17.25">
      <c r="A64" s="356">
        <f t="shared" si="25"/>
        <v>24</v>
      </c>
      <c r="B64" s="191" t="str">
        <f>+'Ekamut-caxs'!B64</f>
        <v>Ծառերի էտման գծով</v>
      </c>
      <c r="C64" s="147">
        <v>0</v>
      </c>
      <c r="D64" s="147">
        <f>+F64</f>
        <v>60</v>
      </c>
      <c r="E64" s="147">
        <f>+F64</f>
        <v>60</v>
      </c>
      <c r="F64" s="108">
        <f>+'Ekamut-caxs'!D64</f>
        <v>60</v>
      </c>
      <c r="G64" s="188"/>
      <c r="H64" s="36"/>
      <c r="I64" s="29"/>
      <c r="J64" s="29"/>
      <c r="K64" s="418" t="str">
        <f t="shared" si="4"/>
        <v/>
      </c>
      <c r="L64" s="418" t="str">
        <f t="shared" si="5"/>
        <v/>
      </c>
      <c r="M64" s="418" t="str">
        <f t="shared" si="6"/>
        <v/>
      </c>
    </row>
    <row r="65" spans="1:13" s="24" customFormat="1" ht="17.25">
      <c r="A65" s="356">
        <f t="shared" si="25"/>
        <v>25</v>
      </c>
      <c r="B65" s="353" t="str">
        <f>+'Ekamut-caxs'!B65</f>
        <v>Դուրսգրվող գույքի վերագնահատման գծով</v>
      </c>
      <c r="C65" s="147">
        <v>100</v>
      </c>
      <c r="D65" s="147">
        <v>100</v>
      </c>
      <c r="E65" s="147">
        <v>100</v>
      </c>
      <c r="F65" s="352">
        <f>+'Ekamut-caxs'!D65</f>
        <v>100</v>
      </c>
      <c r="G65" s="188"/>
      <c r="H65" s="271" t="s">
        <v>244</v>
      </c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</row>
    <row r="66" spans="1:13" s="24" customFormat="1" ht="17.25" hidden="1">
      <c r="A66" s="356">
        <f t="shared" si="25"/>
        <v>26</v>
      </c>
      <c r="B66" s="353" t="str">
        <f>+'Ekamut-caxs'!B66</f>
        <v>Կրակմարիչների լիցքավորում</v>
      </c>
      <c r="C66" s="147"/>
      <c r="D66" s="147"/>
      <c r="E66" s="147"/>
      <c r="F66" s="352">
        <f>+'Ekamut-caxs'!D66</f>
        <v>0</v>
      </c>
      <c r="G66" s="188"/>
      <c r="H66" s="271"/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</row>
    <row r="67" spans="1:13" s="24" customFormat="1" ht="17.25" hidden="1">
      <c r="A67" s="356">
        <f t="shared" si="25"/>
        <v>27</v>
      </c>
      <c r="B67" s="191" t="s">
        <v>35</v>
      </c>
      <c r="C67" s="352">
        <f>SUM(C68:C70)</f>
        <v>0</v>
      </c>
      <c r="D67" s="352">
        <f t="shared" ref="D67:E67" si="32">SUM(D68:D70)</f>
        <v>0</v>
      </c>
      <c r="E67" s="352">
        <f t="shared" si="32"/>
        <v>0</v>
      </c>
      <c r="F67" s="352">
        <f>SUM(F68:F70)</f>
        <v>0</v>
      </c>
      <c r="G67" s="188"/>
      <c r="H67" s="36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</row>
    <row r="68" spans="1:13" s="323" customFormat="1" ht="15" hidden="1" customHeight="1">
      <c r="A68" s="357">
        <f>+A67+0.1</f>
        <v>27.1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18" t="str">
        <f t="shared" si="4"/>
        <v/>
      </c>
      <c r="L68" s="418" t="str">
        <f t="shared" si="5"/>
        <v/>
      </c>
      <c r="M68" s="418" t="str">
        <f t="shared" si="6"/>
        <v/>
      </c>
    </row>
    <row r="69" spans="1:13" s="323" customFormat="1" ht="15" hidden="1" customHeight="1">
      <c r="A69" s="357">
        <f>+A68+0.1</f>
        <v>27.200000000000003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18" t="str">
        <f t="shared" si="4"/>
        <v/>
      </c>
      <c r="L69" s="418" t="str">
        <f t="shared" si="5"/>
        <v/>
      </c>
      <c r="M69" s="418" t="str">
        <f t="shared" si="6"/>
        <v/>
      </c>
    </row>
    <row r="70" spans="1:13" s="323" customFormat="1" ht="15" hidden="1" customHeight="1">
      <c r="A70" s="357">
        <f>+A69+0.1</f>
        <v>27.300000000000004</v>
      </c>
      <c r="B70" s="317" t="s">
        <v>82</v>
      </c>
      <c r="C70" s="318"/>
      <c r="D70" s="318"/>
      <c r="E70" s="318"/>
      <c r="F70" s="355">
        <f>+'Ekamut-caxs'!D69</f>
        <v>0</v>
      </c>
      <c r="G70" s="320"/>
      <c r="H70" s="321"/>
      <c r="I70" s="322"/>
      <c r="J70" s="322"/>
      <c r="K70" s="418" t="str">
        <f t="shared" si="4"/>
        <v/>
      </c>
      <c r="L70" s="418" t="str">
        <f t="shared" si="5"/>
        <v/>
      </c>
      <c r="M70" s="418" t="str">
        <f t="shared" si="6"/>
        <v/>
      </c>
    </row>
    <row r="71" spans="1:13" s="24" customFormat="1" ht="17.25">
      <c r="A71" s="313">
        <f>+A65+1</f>
        <v>26</v>
      </c>
      <c r="B71" s="341" t="s">
        <v>37</v>
      </c>
      <c r="C71" s="359">
        <f>+F71</f>
        <v>1022.7999999999997</v>
      </c>
      <c r="D71" s="359">
        <f>+F71</f>
        <v>1022.7999999999997</v>
      </c>
      <c r="E71" s="359">
        <f>+F71</f>
        <v>1022.7999999999997</v>
      </c>
      <c r="F71" s="352">
        <f>+'Deb. ev kreditor'!D59-'Deb. ev kreditor'!D55</f>
        <v>1022.7999999999997</v>
      </c>
      <c r="G71" s="188"/>
      <c r="H71" s="113">
        <f>+F71-'Deb. ev kreditor'!F59</f>
        <v>0</v>
      </c>
      <c r="I71" s="14"/>
      <c r="J71" s="14"/>
      <c r="K71" s="418" t="str">
        <f t="shared" si="4"/>
        <v/>
      </c>
      <c r="L71" s="418" t="str">
        <f t="shared" si="5"/>
        <v/>
      </c>
      <c r="M71" s="418" t="str">
        <f t="shared" si="6"/>
        <v/>
      </c>
    </row>
    <row r="72" spans="1:13" s="24" customFormat="1" ht="17.25" hidden="1">
      <c r="A72" s="360">
        <f>+A71+1</f>
        <v>27</v>
      </c>
      <c r="B72" s="191" t="s">
        <v>83</v>
      </c>
      <c r="C72" s="147"/>
      <c r="D72" s="147"/>
      <c r="E72" s="147"/>
      <c r="F72" s="108"/>
      <c r="G72" s="188"/>
      <c r="H72" s="314" t="s">
        <v>196</v>
      </c>
      <c r="I72" s="61"/>
      <c r="J72" s="61"/>
      <c r="K72" s="418" t="str">
        <f t="shared" si="4"/>
        <v/>
      </c>
      <c r="L72" s="418" t="str">
        <f t="shared" si="5"/>
        <v/>
      </c>
      <c r="M72" s="418" t="str">
        <f t="shared" si="6"/>
        <v/>
      </c>
    </row>
    <row r="73" spans="1:13" s="25" customFormat="1" ht="17.25">
      <c r="A73" s="13" t="s">
        <v>55</v>
      </c>
      <c r="B73" s="338" t="s">
        <v>58</v>
      </c>
      <c r="C73" s="351">
        <f>C74+C81</f>
        <v>0</v>
      </c>
      <c r="D73" s="351">
        <f>D74+D81</f>
        <v>800</v>
      </c>
      <c r="E73" s="351">
        <f>E74+E81</f>
        <v>800</v>
      </c>
      <c r="F73" s="351">
        <f>F74+F81</f>
        <v>800</v>
      </c>
      <c r="G73" s="340"/>
      <c r="H73" s="61"/>
      <c r="I73" s="61"/>
      <c r="J73" s="61"/>
      <c r="K73" s="418" t="str">
        <f t="shared" si="4"/>
        <v/>
      </c>
      <c r="L73" s="418" t="str">
        <f t="shared" si="5"/>
        <v/>
      </c>
      <c r="M73" s="418" t="str">
        <f t="shared" si="6"/>
        <v/>
      </c>
    </row>
    <row r="74" spans="1:13" s="24" customFormat="1" ht="17.25">
      <c r="A74" s="311">
        <v>1</v>
      </c>
      <c r="B74" s="191" t="s">
        <v>87</v>
      </c>
      <c r="C74" s="358">
        <f>SUM(C75:C80)</f>
        <v>0</v>
      </c>
      <c r="D74" s="358">
        <f>SUM(D75:D80)</f>
        <v>800</v>
      </c>
      <c r="E74" s="358">
        <f>SUM(E75:E80)</f>
        <v>800</v>
      </c>
      <c r="F74" s="352">
        <f>SUM(F75:F80)</f>
        <v>800</v>
      </c>
      <c r="G74" s="188"/>
      <c r="H74" s="36"/>
      <c r="I74" s="29"/>
      <c r="J74" s="29"/>
      <c r="K74" s="418" t="str">
        <f t="shared" si="4"/>
        <v/>
      </c>
      <c r="L74" s="418" t="str">
        <f t="shared" si="5"/>
        <v/>
      </c>
      <c r="M74" s="418" t="str">
        <f t="shared" si="6"/>
        <v/>
      </c>
    </row>
    <row r="75" spans="1:13" s="323" customFormat="1" ht="16.5" customHeight="1">
      <c r="A75" s="357">
        <f t="shared" ref="A75:A80" si="33">+A74+0.1</f>
        <v>1.1000000000000001</v>
      </c>
      <c r="B75" s="317" t="s">
        <v>84</v>
      </c>
      <c r="C75" s="318">
        <v>0</v>
      </c>
      <c r="D75" s="318">
        <v>500</v>
      </c>
      <c r="E75" s="318">
        <v>500</v>
      </c>
      <c r="F75" s="319">
        <v>500</v>
      </c>
      <c r="G75" s="320"/>
      <c r="H75" s="321"/>
      <c r="I75" s="322"/>
      <c r="J75" s="322"/>
      <c r="K75" s="418" t="str">
        <f t="shared" si="4"/>
        <v/>
      </c>
      <c r="L75" s="418" t="str">
        <f t="shared" si="5"/>
        <v/>
      </c>
      <c r="M75" s="418" t="str">
        <f t="shared" si="6"/>
        <v/>
      </c>
    </row>
    <row r="76" spans="1:13" s="323" customFormat="1" ht="16.5" customHeight="1">
      <c r="A76" s="316">
        <v>1.2</v>
      </c>
      <c r="B76" s="317" t="s">
        <v>85</v>
      </c>
      <c r="C76" s="318">
        <v>0</v>
      </c>
      <c r="D76" s="318">
        <v>300</v>
      </c>
      <c r="E76" s="318">
        <v>300</v>
      </c>
      <c r="F76" s="319">
        <v>300</v>
      </c>
      <c r="G76" s="320"/>
      <c r="H76" s="321"/>
      <c r="I76" s="322"/>
      <c r="J76" s="322"/>
      <c r="K76" s="418" t="str">
        <f t="shared" si="4"/>
        <v/>
      </c>
      <c r="L76" s="418" t="str">
        <f t="shared" si="5"/>
        <v/>
      </c>
      <c r="M76" s="418" t="str">
        <f t="shared" si="6"/>
        <v/>
      </c>
    </row>
    <row r="77" spans="1:13" s="323" customFormat="1" ht="16.5" hidden="1" customHeight="1">
      <c r="A77" s="357">
        <f t="shared" si="33"/>
        <v>1.3</v>
      </c>
      <c r="B77" s="317" t="s">
        <v>86</v>
      </c>
      <c r="C77" s="318"/>
      <c r="D77" s="318"/>
      <c r="E77" s="318"/>
      <c r="F77" s="319"/>
      <c r="G77" s="320"/>
      <c r="H77" s="321"/>
      <c r="I77" s="322"/>
      <c r="J77" s="322"/>
      <c r="K77" s="418" t="str">
        <f t="shared" si="4"/>
        <v/>
      </c>
      <c r="L77" s="418" t="str">
        <f t="shared" si="5"/>
        <v/>
      </c>
      <c r="M77" s="418" t="str">
        <f t="shared" si="6"/>
        <v/>
      </c>
    </row>
    <row r="78" spans="1:13" s="323" customFormat="1" ht="16.5" hidden="1" customHeight="1">
      <c r="A78" s="316">
        <f t="shared" si="33"/>
        <v>1.4000000000000001</v>
      </c>
      <c r="B78" s="317" t="s">
        <v>63</v>
      </c>
      <c r="C78" s="318"/>
      <c r="D78" s="318"/>
      <c r="E78" s="318"/>
      <c r="F78" s="319"/>
      <c r="G78" s="320"/>
      <c r="H78" s="321"/>
      <c r="I78" s="322"/>
      <c r="J78" s="322"/>
      <c r="K78" s="418" t="str">
        <f t="shared" ref="K78:K88" si="34">IF((D78-C78)&lt;0, ("սխալ"),"")</f>
        <v/>
      </c>
      <c r="L78" s="418" t="str">
        <f t="shared" ref="L78:L88" si="35">IF((E78-D78)&lt;0, ("սխալ"),"")</f>
        <v/>
      </c>
      <c r="M78" s="418" t="str">
        <f t="shared" ref="M78:M88" si="36">IF((F78-E78)&lt;0, ("սխալ"),"")</f>
        <v/>
      </c>
    </row>
    <row r="79" spans="1:13" s="323" customFormat="1" ht="16.5" hidden="1" customHeight="1">
      <c r="A79" s="316">
        <f t="shared" si="33"/>
        <v>1.5000000000000002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18" t="str">
        <f t="shared" si="34"/>
        <v/>
      </c>
      <c r="L79" s="418" t="str">
        <f t="shared" si="35"/>
        <v/>
      </c>
      <c r="M79" s="418" t="str">
        <f t="shared" si="36"/>
        <v/>
      </c>
    </row>
    <row r="80" spans="1:13" s="24" customFormat="1" ht="17.25" hidden="1">
      <c r="A80" s="356">
        <f t="shared" si="33"/>
        <v>1.6000000000000003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18" t="str">
        <f t="shared" si="34"/>
        <v/>
      </c>
      <c r="L80" s="418" t="str">
        <f t="shared" si="35"/>
        <v/>
      </c>
      <c r="M80" s="418" t="str">
        <f t="shared" si="36"/>
        <v/>
      </c>
    </row>
    <row r="81" spans="1:13" s="24" customFormat="1" ht="34.5" hidden="1">
      <c r="A81" s="311">
        <v>2</v>
      </c>
      <c r="B81" s="191" t="s">
        <v>88</v>
      </c>
      <c r="C81" s="358">
        <f t="shared" ref="C81:E81" si="37">SUM(C82:C84)</f>
        <v>0</v>
      </c>
      <c r="D81" s="358">
        <f t="shared" si="37"/>
        <v>0</v>
      </c>
      <c r="E81" s="358">
        <f t="shared" si="37"/>
        <v>0</v>
      </c>
      <c r="F81" s="352">
        <f>SUM(F82:F84)</f>
        <v>0</v>
      </c>
      <c r="G81" s="188"/>
      <c r="H81" s="36"/>
      <c r="I81" s="29"/>
      <c r="J81" s="29"/>
      <c r="K81" s="418" t="str">
        <f t="shared" si="34"/>
        <v/>
      </c>
      <c r="L81" s="418" t="str">
        <f t="shared" si="35"/>
        <v/>
      </c>
      <c r="M81" s="418" t="str">
        <f t="shared" si="36"/>
        <v/>
      </c>
    </row>
    <row r="82" spans="1:13" s="323" customFormat="1" ht="16.5" hidden="1" customHeight="1">
      <c r="A82" s="357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18" t="str">
        <f t="shared" si="34"/>
        <v/>
      </c>
      <c r="L82" s="418" t="str">
        <f t="shared" si="35"/>
        <v/>
      </c>
      <c r="M82" s="418" t="str">
        <f t="shared" si="36"/>
        <v/>
      </c>
    </row>
    <row r="83" spans="1:13" s="323" customFormat="1" ht="16.5" hidden="1" customHeight="1">
      <c r="A83" s="357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18" t="str">
        <f t="shared" si="34"/>
        <v/>
      </c>
      <c r="L83" s="418" t="str">
        <f t="shared" si="35"/>
        <v/>
      </c>
      <c r="M83" s="418" t="str">
        <f t="shared" si="36"/>
        <v/>
      </c>
    </row>
    <row r="84" spans="1:13" s="323" customFormat="1" ht="16.5" hidden="1" customHeight="1">
      <c r="A84" s="357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18" t="str">
        <f t="shared" si="34"/>
        <v/>
      </c>
      <c r="L84" s="418" t="str">
        <f t="shared" si="35"/>
        <v/>
      </c>
      <c r="M84" s="418" t="str">
        <f t="shared" si="36"/>
        <v/>
      </c>
    </row>
    <row r="85" spans="1:13" s="25" customFormat="1" ht="34.5" hidden="1">
      <c r="A85" s="13" t="s">
        <v>56</v>
      </c>
      <c r="B85" s="338" t="s">
        <v>143</v>
      </c>
      <c r="C85" s="351">
        <f t="shared" ref="C85:E85" si="38">SUM(C86:C87)</f>
        <v>0</v>
      </c>
      <c r="D85" s="351">
        <f t="shared" si="38"/>
        <v>0</v>
      </c>
      <c r="E85" s="351">
        <f t="shared" si="38"/>
        <v>0</v>
      </c>
      <c r="F85" s="351">
        <f>SUM(F86:F87)</f>
        <v>0</v>
      </c>
      <c r="G85" s="340"/>
      <c r="H85" s="37"/>
      <c r="I85" s="30"/>
      <c r="J85" s="30"/>
      <c r="K85" s="418" t="str">
        <f t="shared" si="34"/>
        <v/>
      </c>
      <c r="L85" s="418" t="str">
        <f t="shared" si="35"/>
        <v/>
      </c>
      <c r="M85" s="418" t="str">
        <f t="shared" si="36"/>
        <v/>
      </c>
    </row>
    <row r="86" spans="1:13" s="25" customFormat="1" ht="17.25" hidden="1">
      <c r="A86" s="313">
        <v>1</v>
      </c>
      <c r="B86" s="144" t="s">
        <v>15</v>
      </c>
      <c r="C86" s="147"/>
      <c r="D86" s="147"/>
      <c r="E86" s="147"/>
      <c r="F86" s="108"/>
      <c r="G86" s="188"/>
      <c r="H86" s="315">
        <f>+H11-F88</f>
        <v>-641.65999999997075</v>
      </c>
      <c r="I86" s="30"/>
      <c r="J86" s="30"/>
      <c r="K86" s="418" t="str">
        <f t="shared" si="34"/>
        <v/>
      </c>
      <c r="L86" s="418" t="str">
        <f t="shared" si="35"/>
        <v/>
      </c>
      <c r="M86" s="418" t="str">
        <f t="shared" si="36"/>
        <v/>
      </c>
    </row>
    <row r="87" spans="1:13" s="25" customFormat="1" ht="17.25" hidden="1">
      <c r="A87" s="313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8" t="str">
        <f t="shared" si="34"/>
        <v/>
      </c>
      <c r="L87" s="418" t="str">
        <f t="shared" si="35"/>
        <v/>
      </c>
      <c r="M87" s="418" t="str">
        <f t="shared" si="36"/>
        <v/>
      </c>
    </row>
    <row r="88" spans="1:13" s="25" customFormat="1" ht="34.5">
      <c r="A88" s="337" t="s">
        <v>38</v>
      </c>
      <c r="B88" s="338" t="s">
        <v>39</v>
      </c>
      <c r="C88" s="351">
        <f>C12+C13-C30</f>
        <v>12.864999999997963</v>
      </c>
      <c r="D88" s="351">
        <f>D12+D13-D30</f>
        <v>903.63999999999214</v>
      </c>
      <c r="E88" s="351">
        <f>E12+E13-E30</f>
        <v>2291.7750000000087</v>
      </c>
      <c r="F88" s="351">
        <f>F12+F13-F30</f>
        <v>5952.3599999999715</v>
      </c>
      <c r="G88" s="340"/>
      <c r="H88" s="441" t="s">
        <v>189</v>
      </c>
      <c r="I88" s="441"/>
      <c r="J88" s="112"/>
      <c r="K88" s="418" t="str">
        <f t="shared" si="34"/>
        <v/>
      </c>
      <c r="L88" s="418" t="str">
        <f t="shared" si="35"/>
        <v/>
      </c>
      <c r="M88" s="418" t="str">
        <f t="shared" si="36"/>
        <v/>
      </c>
    </row>
    <row r="89" spans="1:13" s="25" customFormat="1" ht="30" customHeight="1">
      <c r="A89" s="166"/>
      <c r="B89" s="342"/>
      <c r="C89" s="343"/>
      <c r="D89" s="343"/>
      <c r="E89" s="343"/>
      <c r="H89" s="37"/>
      <c r="I89" s="30"/>
      <c r="J89" s="30"/>
      <c r="K89" s="146" t="str">
        <f>IF((H89-F89)&lt;0, (0),"")</f>
        <v/>
      </c>
      <c r="L89" s="146" t="str">
        <f t="shared" ref="L89:M91" si="39">IF((I89-H89)&lt;0, (0),"")</f>
        <v/>
      </c>
      <c r="M89" s="146" t="str">
        <f t="shared" si="39"/>
        <v/>
      </c>
    </row>
    <row r="90" spans="1:13" s="5" customFormat="1" ht="31.5" hidden="1" customHeight="1">
      <c r="B90" s="344" t="s">
        <v>2</v>
      </c>
      <c r="C90" s="345"/>
      <c r="D90" s="345"/>
      <c r="E90" s="186" t="str">
        <f>+'Ekamut-caxs'!D73</f>
        <v>Վ.ԱՂԱՅԱՆ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39"/>
        <v/>
      </c>
      <c r="M90" s="146" t="str">
        <f t="shared" si="39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6"/>
      <c r="H91" s="347"/>
      <c r="I91" s="27"/>
      <c r="J91" s="27"/>
      <c r="K91" s="146"/>
      <c r="L91" s="146" t="str">
        <f t="shared" si="39"/>
        <v/>
      </c>
      <c r="M91" s="146" t="str">
        <f t="shared" si="39"/>
        <v/>
      </c>
    </row>
    <row r="92" spans="1:13" s="2" customFormat="1" ht="36.75" hidden="1" customHeight="1">
      <c r="B92" s="348" t="s">
        <v>6</v>
      </c>
      <c r="C92" s="30"/>
      <c r="D92" s="30"/>
      <c r="E92" s="186" t="str">
        <f>+'Ekamut-caxs'!D75</f>
        <v>Ն.ՄԱՐՅԱՆՅԱՆ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2"/>
      <c r="C93" s="27"/>
      <c r="D93" s="27"/>
      <c r="E93" s="183" t="s">
        <v>92</v>
      </c>
      <c r="F93" s="183"/>
      <c r="G93" s="346"/>
      <c r="H93" s="347"/>
      <c r="I93" s="27"/>
      <c r="J93" s="27"/>
      <c r="K93" s="146"/>
      <c r="L93" s="146"/>
      <c r="M93" s="146"/>
    </row>
    <row r="94" spans="1:13" s="2" customFormat="1" hidden="1">
      <c r="B94" s="332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9" t="s">
        <v>210</v>
      </c>
      <c r="C95" s="439"/>
      <c r="D95" s="439"/>
      <c r="E95" s="439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38" zoomScaleSheetLayoutView="100" workbookViewId="0">
      <selection activeCell="A63" sqref="A63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2" t="s">
        <v>53</v>
      </c>
      <c r="B1" s="442"/>
      <c r="C1" s="442"/>
      <c r="D1" s="442"/>
      <c r="E1" s="442"/>
      <c r="F1" s="442"/>
    </row>
    <row r="2" spans="1:9" s="7" customFormat="1" ht="20.25">
      <c r="A2" s="426" t="str">
        <f>+'Ekamut-caxs'!A7</f>
        <v xml:space="preserve">«Երևանի հ․103 մսուր-մանկապարտեզ» ՀՈԱԿ-ի </v>
      </c>
      <c r="B2" s="426"/>
      <c r="C2" s="426"/>
      <c r="D2" s="426"/>
      <c r="E2" s="426"/>
      <c r="F2" s="426"/>
      <c r="G2" s="4"/>
      <c r="H2" s="4"/>
    </row>
    <row r="3" spans="1:9" ht="41.25" customHeight="1">
      <c r="A3" s="445" t="s">
        <v>277</v>
      </c>
      <c r="B3" s="445"/>
      <c r="C3" s="445"/>
      <c r="D3" s="445"/>
      <c r="E3" s="445"/>
      <c r="F3" s="445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31</v>
      </c>
      <c r="C5" s="104" t="s">
        <v>201</v>
      </c>
      <c r="D5" s="104" t="s">
        <v>202</v>
      </c>
      <c r="E5" s="377" t="s">
        <v>50</v>
      </c>
      <c r="F5" s="368" t="s">
        <v>203</v>
      </c>
      <c r="H5" s="165" t="s">
        <v>214</v>
      </c>
    </row>
    <row r="6" spans="1:9" s="7" customFormat="1" ht="17.25">
      <c r="A6" s="152" t="s">
        <v>7</v>
      </c>
      <c r="B6" s="378" t="s">
        <v>137</v>
      </c>
      <c r="C6" s="142">
        <v>102778.5</v>
      </c>
      <c r="D6" s="142">
        <f>SUM(D7:D8,D11,D14:D19,D22:D23)</f>
        <v>111201.09999999999</v>
      </c>
      <c r="E6" s="142">
        <f t="shared" ref="E6:E66" si="0">D6-C6</f>
        <v>8422.5999999999913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88776.1</v>
      </c>
      <c r="D7" s="109">
        <f>+'Ekamut-caxs'!D11</f>
        <v>101108.9</v>
      </c>
      <c r="E7" s="109">
        <f t="shared" si="0"/>
        <v>12332.799999999988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72</v>
      </c>
      <c r="D8" s="109">
        <f>SUM(D9:D10)</f>
        <v>78</v>
      </c>
      <c r="E8" s="109">
        <f t="shared" si="0"/>
        <v>6</v>
      </c>
      <c r="F8" s="109"/>
    </row>
    <row r="9" spans="1:9" s="393" customFormat="1" ht="17.25">
      <c r="A9" s="390">
        <f>+A8+0.1</f>
        <v>2.1</v>
      </c>
      <c r="B9" s="391" t="str">
        <f>+'Ekamut-caxs'!B13</f>
        <v>վերապատրաստման գծով</v>
      </c>
      <c r="C9" s="387">
        <v>72</v>
      </c>
      <c r="D9" s="387">
        <f>+'Ekamut-caxs'!D13</f>
        <v>78</v>
      </c>
      <c r="E9" s="392">
        <f t="shared" si="0"/>
        <v>6</v>
      </c>
      <c r="F9" s="387"/>
    </row>
    <row r="10" spans="1:9" s="393" customFormat="1" ht="17.25" hidden="1">
      <c r="A10" s="390">
        <f>+A9+0.1</f>
        <v>2.2000000000000002</v>
      </c>
      <c r="B10" s="391" t="str">
        <f>+'Ekamut-caxs'!B14</f>
        <v>կամավոր ատեստավորման գծով</v>
      </c>
      <c r="C10" s="387"/>
      <c r="D10" s="387">
        <f>+'Ekamut-caxs'!D14</f>
        <v>0</v>
      </c>
      <c r="E10" s="392">
        <f t="shared" si="0"/>
        <v>0</v>
      </c>
      <c r="F10" s="387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10398.799999999999</v>
      </c>
      <c r="D11" s="109">
        <f>SUM(D12:D13)</f>
        <v>6026.7</v>
      </c>
      <c r="E11" s="109">
        <f t="shared" si="0"/>
        <v>-4372.0999999999995</v>
      </c>
      <c r="F11" s="109"/>
    </row>
    <row r="12" spans="1:9" s="393" customFormat="1" ht="27">
      <c r="A12" s="390">
        <f>+A9+1</f>
        <v>3.1</v>
      </c>
      <c r="B12" s="391" t="str">
        <f>+'Ekamut-caxs'!B16</f>
        <v>կրթության առանձնահատուկ պայմանների կարիք ունեցող երեխաների գծով</v>
      </c>
      <c r="C12" s="387">
        <v>3177.6</v>
      </c>
      <c r="D12" s="387">
        <f>+'Ekamut-caxs'!D16</f>
        <v>2626.72</v>
      </c>
      <c r="E12" s="392">
        <f t="shared" si="0"/>
        <v>-550.88000000000011</v>
      </c>
      <c r="F12" s="387"/>
    </row>
    <row r="13" spans="1:9" s="393" customFormat="1" ht="17.25">
      <c r="A13" s="390">
        <f>+A10+1</f>
        <v>3.2</v>
      </c>
      <c r="B13" s="391" t="str">
        <f>+'Ekamut-caxs'!B17</f>
        <v>զինծառայողների երեխաների գծով</v>
      </c>
      <c r="C13" s="387">
        <v>7221.2</v>
      </c>
      <c r="D13" s="387">
        <f>+'Ekamut-caxs'!D17</f>
        <v>3399.98</v>
      </c>
      <c r="E13" s="392">
        <f t="shared" si="0"/>
        <v>-3821.22</v>
      </c>
      <c r="F13" s="387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445.1</v>
      </c>
      <c r="D14" s="109">
        <f>+'Ekamut-caxs'!D19</f>
        <v>900</v>
      </c>
      <c r="E14" s="109">
        <f t="shared" si="0"/>
        <v>454.9</v>
      </c>
      <c r="F14" s="105"/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3070.9</v>
      </c>
      <c r="D19" s="110">
        <f>SUM(D20:D21)</f>
        <v>3070.9</v>
      </c>
      <c r="E19" s="109">
        <f t="shared" si="0"/>
        <v>0</v>
      </c>
      <c r="F19" s="105"/>
    </row>
    <row r="20" spans="1:7" s="393" customFormat="1" ht="17.25">
      <c r="A20" s="390">
        <f>+A19+0.1</f>
        <v>5.0999999999999996</v>
      </c>
      <c r="B20" s="391" t="str">
        <f>+'Ekamut-caxs'!B25</f>
        <v xml:space="preserve">ոչ ընթացիկ </v>
      </c>
      <c r="C20" s="387">
        <v>3070.9</v>
      </c>
      <c r="D20" s="387">
        <f>+'Ekamut-caxs'!D25</f>
        <v>3070.9</v>
      </c>
      <c r="E20" s="392">
        <f t="shared" si="0"/>
        <v>0</v>
      </c>
      <c r="F20" s="387"/>
    </row>
    <row r="21" spans="1:7" s="393" customFormat="1" ht="17.25" hidden="1">
      <c r="A21" s="390">
        <f>+A20+0.1</f>
        <v>5.1999999999999993</v>
      </c>
      <c r="B21" s="391" t="str">
        <f>+'Ekamut-caxs'!B26</f>
        <v xml:space="preserve">ընթացիկ </v>
      </c>
      <c r="C21" s="387"/>
      <c r="D21" s="387">
        <f>+'Ekamut-caxs'!D26</f>
        <v>0</v>
      </c>
      <c r="E21" s="392">
        <f t="shared" si="0"/>
        <v>0</v>
      </c>
      <c r="F21" s="387"/>
    </row>
    <row r="22" spans="1:7" s="19" customFormat="1" ht="17.25" hidden="1">
      <c r="A22" s="21">
        <f t="shared" si="1"/>
        <v>6.1999999999999993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6</v>
      </c>
      <c r="B23" s="144" t="str">
        <f>+'Ekamut-caxs'!B18</f>
        <v>Սուբսիդիա ջրամատակարարման գծով</v>
      </c>
      <c r="C23" s="110">
        <v>15.6</v>
      </c>
      <c r="D23" s="109">
        <f>+'Ekamut-caxs'!D18</f>
        <v>16.600000000000001</v>
      </c>
      <c r="E23" s="109">
        <f>D23-C23</f>
        <v>1.0000000000000018</v>
      </c>
      <c r="F23" s="109"/>
      <c r="G23" s="32" t="s">
        <v>284</v>
      </c>
    </row>
    <row r="24" spans="1:7" s="19" customFormat="1" ht="17.25" hidden="1">
      <c r="A24" s="21"/>
      <c r="B24" s="144"/>
      <c r="C24" s="110"/>
      <c r="D24" s="109"/>
      <c r="E24" s="109"/>
      <c r="F24" s="109"/>
      <c r="G24" s="32"/>
    </row>
    <row r="25" spans="1:7" s="7" customFormat="1" ht="17.25">
      <c r="A25" s="152" t="s">
        <v>11</v>
      </c>
      <c r="B25" s="378" t="s">
        <v>138</v>
      </c>
      <c r="C25" s="379">
        <f>SUM(C26,C29:C35,C39:C62,C64:C65)</f>
        <v>102778.49999999999</v>
      </c>
      <c r="D25" s="379">
        <f>SUM(D26,D29:D35,D39:D62,D64:D65)</f>
        <v>111158.24</v>
      </c>
      <c r="E25" s="142">
        <f t="shared" si="0"/>
        <v>8379.7400000000198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110">
        <v>73773.7</v>
      </c>
      <c r="D26" s="110">
        <f>+'Ekamut-caxs'!D32</f>
        <v>77684.899999999994</v>
      </c>
      <c r="E26" s="109">
        <f t="shared" si="0"/>
        <v>3911.1999999999971</v>
      </c>
      <c r="F26" s="105" t="s">
        <v>292</v>
      </c>
    </row>
    <row r="27" spans="1:7" s="393" customFormat="1" ht="17.25">
      <c r="A27" s="390">
        <v>1.1000000000000001</v>
      </c>
      <c r="B27" s="391" t="str">
        <f>+'Ekamut-caxs'!B33</f>
        <v>վճարովի ծառայության գծով</v>
      </c>
      <c r="C27" s="387">
        <v>445.1</v>
      </c>
      <c r="D27" s="387">
        <f>+'Ekamut-caxs'!D33</f>
        <v>540</v>
      </c>
      <c r="E27" s="392">
        <f>D27-C27</f>
        <v>94.899999999999977</v>
      </c>
      <c r="F27" s="387"/>
    </row>
    <row r="28" spans="1:7" s="393" customFormat="1" ht="17.25">
      <c r="A28" s="390">
        <v>1.2</v>
      </c>
      <c r="B28" s="391" t="s">
        <v>259</v>
      </c>
      <c r="C28" s="387">
        <v>4613.6000000000004</v>
      </c>
      <c r="D28" s="387">
        <f>+'Ekamut-caxs'!D34</f>
        <v>0</v>
      </c>
      <c r="E28" s="392">
        <f>D28-C28</f>
        <v>-4613.6000000000004</v>
      </c>
      <c r="F28" s="387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16278.3</v>
      </c>
      <c r="D29" s="110">
        <f>+'Ekamut-caxs'!D35</f>
        <v>19934.240000000002</v>
      </c>
      <c r="E29" s="109">
        <f t="shared" si="0"/>
        <v>3655.9400000000023</v>
      </c>
      <c r="F29" s="203"/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2999.4</v>
      </c>
      <c r="D30" s="110">
        <f>+'Ekamut-caxs'!D36</f>
        <v>3244.6</v>
      </c>
      <c r="E30" s="109">
        <f t="shared" si="0"/>
        <v>245.19999999999982</v>
      </c>
      <c r="F30" s="105"/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1694.1</v>
      </c>
      <c r="D31" s="110">
        <f>+'Ekamut-caxs'!D37</f>
        <v>1723.3</v>
      </c>
      <c r="E31" s="109">
        <f t="shared" si="0"/>
        <v>29.200000000000045</v>
      </c>
      <c r="F31" s="105" t="s">
        <v>293</v>
      </c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616.20000000000005</v>
      </c>
      <c r="D32" s="110">
        <f>+'Ekamut-caxs'!D38</f>
        <v>614.70000000000005</v>
      </c>
      <c r="E32" s="109">
        <f t="shared" si="0"/>
        <v>-1.5</v>
      </c>
      <c r="F32" s="105" t="s">
        <v>293</v>
      </c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80.2</v>
      </c>
      <c r="D33" s="110">
        <f>+'Ekamut-caxs'!D39</f>
        <v>80</v>
      </c>
      <c r="E33" s="109">
        <f t="shared" si="0"/>
        <v>-0.20000000000000284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48</v>
      </c>
      <c r="D34" s="110">
        <f>+'Ekamut-caxs'!D40</f>
        <v>48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150</v>
      </c>
      <c r="D35" s="110">
        <f>SUM(D36:D38)</f>
        <v>203.6</v>
      </c>
      <c r="E35" s="109">
        <f t="shared" si="0"/>
        <v>53.599999999999994</v>
      </c>
      <c r="F35" s="105" t="s">
        <v>295</v>
      </c>
    </row>
    <row r="36" spans="1:7" s="393" customFormat="1" ht="17.25">
      <c r="A36" s="390">
        <v>8.1</v>
      </c>
      <c r="B36" s="391" t="str">
        <f>+'Ekamut-caxs'!B42</f>
        <v>բաժանորդային վճար</v>
      </c>
      <c r="C36" s="387">
        <v>57.6</v>
      </c>
      <c r="D36" s="387">
        <f>+'Ekamut-caxs'!D42</f>
        <v>57.6</v>
      </c>
      <c r="E36" s="392">
        <f t="shared" si="0"/>
        <v>0</v>
      </c>
      <c r="F36" s="387"/>
    </row>
    <row r="37" spans="1:7" s="393" customFormat="1" ht="17.25">
      <c r="A37" s="390">
        <v>8.1999999999999993</v>
      </c>
      <c r="B37" s="391" t="str">
        <f>+'Ekamut-caxs'!B43</f>
        <v>րոպեավճար</v>
      </c>
      <c r="C37" s="387">
        <v>20.399999999999999</v>
      </c>
      <c r="D37" s="387">
        <f>+'Ekamut-caxs'!D43</f>
        <v>50</v>
      </c>
      <c r="E37" s="392">
        <f t="shared" si="0"/>
        <v>29.6</v>
      </c>
      <c r="F37" s="387"/>
    </row>
    <row r="38" spans="1:7" s="393" customFormat="1" ht="17.25">
      <c r="A38" s="390">
        <v>8.3000000000000007</v>
      </c>
      <c r="B38" s="391" t="str">
        <f>+'Ekamut-caxs'!B44</f>
        <v>ինտերնետ կապ</v>
      </c>
      <c r="C38" s="387">
        <v>72</v>
      </c>
      <c r="D38" s="387">
        <f>+'Ekamut-caxs'!D44</f>
        <v>96</v>
      </c>
      <c r="E38" s="392">
        <f t="shared" si="0"/>
        <v>24</v>
      </c>
      <c r="F38" s="387"/>
    </row>
    <row r="39" spans="1:7" s="19" customFormat="1" ht="17.25">
      <c r="A39" s="21">
        <f>+A35+1</f>
        <v>9</v>
      </c>
      <c r="B39" s="144" t="str">
        <f>+'Ekamut-caxs'!B45</f>
        <v>Բանկային ծառայության գծով</v>
      </c>
      <c r="C39" s="110">
        <v>66.2</v>
      </c>
      <c r="D39" s="110">
        <f>+'Ekamut-caxs'!D45</f>
        <v>66</v>
      </c>
      <c r="E39" s="109">
        <f t="shared" si="0"/>
        <v>-0.20000000000000284</v>
      </c>
      <c r="F39" s="105"/>
    </row>
    <row r="40" spans="1:7" s="19" customFormat="1" ht="17.25">
      <c r="A40" s="21">
        <f>+A39+1</f>
        <v>10</v>
      </c>
      <c r="B40" s="144" t="str">
        <f>+'Ekamut-caxs'!B46</f>
        <v>Տնտեսական ապրանքների գծով</v>
      </c>
      <c r="C40" s="110">
        <v>1158.5</v>
      </c>
      <c r="D40" s="110">
        <f>+'Ekamut-caxs'!D46</f>
        <v>1176</v>
      </c>
      <c r="E40" s="109">
        <f t="shared" si="0"/>
        <v>17.5</v>
      </c>
      <c r="F40" s="105" t="s">
        <v>299</v>
      </c>
      <c r="G40" s="5"/>
    </row>
    <row r="41" spans="1:7" s="19" customFormat="1" ht="17.25">
      <c r="A41" s="21">
        <f t="shared" ref="A41:A60" si="3">+A40+1</f>
        <v>11</v>
      </c>
      <c r="B41" s="144" t="str">
        <f>+'Ekamut-caxs'!B47</f>
        <v>Գրասենյակային ապրանքների գծով</v>
      </c>
      <c r="C41" s="110">
        <v>222.4</v>
      </c>
      <c r="D41" s="110">
        <f>+'Ekamut-caxs'!D47</f>
        <v>223.2</v>
      </c>
      <c r="E41" s="109">
        <f t="shared" si="0"/>
        <v>0.79999999999998295</v>
      </c>
      <c r="F41" s="105" t="s">
        <v>299</v>
      </c>
    </row>
    <row r="42" spans="1:7" s="19" customFormat="1" ht="17.25">
      <c r="A42" s="21">
        <f t="shared" si="3"/>
        <v>12</v>
      </c>
      <c r="B42" s="144" t="str">
        <f>+'Ekamut-caxs'!B48</f>
        <v>Փոքրարժեք կամ արագամաշ առարկաների գծով</v>
      </c>
      <c r="C42" s="110">
        <v>515.70000000000005</v>
      </c>
      <c r="D42" s="110">
        <f>+'Ekamut-caxs'!D48</f>
        <v>540</v>
      </c>
      <c r="E42" s="109">
        <f t="shared" si="0"/>
        <v>24.299999999999955</v>
      </c>
      <c r="F42" s="105"/>
    </row>
    <row r="43" spans="1:7" s="19" customFormat="1" ht="17.25">
      <c r="A43" s="21">
        <f t="shared" si="3"/>
        <v>13</v>
      </c>
      <c r="B43" s="144" t="str">
        <f>+'Ekamut-caxs'!B49</f>
        <v>Ուսումնական նյութերի գծով</v>
      </c>
      <c r="C43" s="110">
        <v>523.79999999999995</v>
      </c>
      <c r="D43" s="110">
        <f>+'Ekamut-caxs'!D49</f>
        <v>500</v>
      </c>
      <c r="E43" s="109">
        <f t="shared" si="0"/>
        <v>-23.799999999999955</v>
      </c>
      <c r="F43" s="105"/>
    </row>
    <row r="44" spans="1:7" s="19" customFormat="1" ht="17.25">
      <c r="A44" s="21">
        <f t="shared" si="3"/>
        <v>14</v>
      </c>
      <c r="B44" s="144" t="str">
        <f>+'Ekamut-caxs'!B50</f>
        <v>Դեղորայքի գծով</v>
      </c>
      <c r="C44" s="110">
        <v>97.6</v>
      </c>
      <c r="D44" s="110">
        <f>+'Ekamut-caxs'!D50</f>
        <v>50</v>
      </c>
      <c r="E44" s="109">
        <f>D44-C44</f>
        <v>-47.599999999999994</v>
      </c>
      <c r="F44" s="105"/>
    </row>
    <row r="45" spans="1:7" s="19" customFormat="1" ht="17.25">
      <c r="A45" s="21">
        <f t="shared" si="3"/>
        <v>15</v>
      </c>
      <c r="B45" s="144" t="str">
        <f>+'Ekamut-caxs'!B51</f>
        <v>Բուժ.ծառայության գծով</v>
      </c>
      <c r="C45" s="110">
        <v>144</v>
      </c>
      <c r="D45" s="110">
        <f>+'Ekamut-caxs'!D51</f>
        <v>180</v>
      </c>
      <c r="E45" s="109">
        <f t="shared" si="0"/>
        <v>36</v>
      </c>
      <c r="F45" s="105" t="s">
        <v>294</v>
      </c>
    </row>
    <row r="46" spans="1:7" s="19" customFormat="1" ht="17.25">
      <c r="A46" s="21">
        <f t="shared" si="3"/>
        <v>16</v>
      </c>
      <c r="B46" s="144" t="str">
        <f>+'Ekamut-caxs'!B52</f>
        <v>Ընթացիկ վերանորոգման գծով</v>
      </c>
      <c r="C46" s="109">
        <v>330.3</v>
      </c>
      <c r="D46" s="110">
        <f>+'Ekamut-caxs'!D52</f>
        <v>350</v>
      </c>
      <c r="E46" s="109">
        <f t="shared" si="0"/>
        <v>19.699999999999989</v>
      </c>
      <c r="F46" s="105" t="s">
        <v>301</v>
      </c>
    </row>
    <row r="47" spans="1:7" s="19" customFormat="1" ht="17.25">
      <c r="A47" s="21">
        <f t="shared" si="3"/>
        <v>17</v>
      </c>
      <c r="B47" s="144" t="str">
        <f>+'Ekamut-caxs'!B53</f>
        <v>Ջեռուցման համակարգի սպասարկման գծով</v>
      </c>
      <c r="C47" s="109">
        <v>126.2</v>
      </c>
      <c r="D47" s="110">
        <f>+'Ekamut-caxs'!D53</f>
        <v>129</v>
      </c>
      <c r="E47" s="109">
        <f>D47-C47</f>
        <v>2.7999999999999972</v>
      </c>
      <c r="F47" s="105" t="s">
        <v>297</v>
      </c>
    </row>
    <row r="48" spans="1:7" s="19" customFormat="1" ht="17.25" hidden="1">
      <c r="A48" s="21">
        <f t="shared" si="3"/>
        <v>18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19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v>18</v>
      </c>
      <c r="B50" s="144" t="str">
        <f>+'Ekamut-caxs'!B56</f>
        <v>Գնումների համակարգողի ծառայության գծով</v>
      </c>
      <c r="C50" s="110">
        <v>108</v>
      </c>
      <c r="D50" s="110">
        <f>+'Ekamut-caxs'!D56</f>
        <v>125</v>
      </c>
      <c r="E50" s="109">
        <f t="shared" si="0"/>
        <v>17</v>
      </c>
      <c r="F50" s="105" t="s">
        <v>294</v>
      </c>
    </row>
    <row r="51" spans="1:7" s="19" customFormat="1" ht="17.25">
      <c r="A51" s="21">
        <f t="shared" si="3"/>
        <v>19</v>
      </c>
      <c r="B51" s="144" t="str">
        <f>+'Ekamut-caxs'!B57</f>
        <v>Համակարգիչների տեխնիկական սպասարկման գծով</v>
      </c>
      <c r="C51" s="110">
        <v>154</v>
      </c>
      <c r="D51" s="110">
        <f>+'Ekamut-caxs'!D57</f>
        <v>150</v>
      </c>
      <c r="E51" s="109">
        <f t="shared" si="0"/>
        <v>-4</v>
      </c>
      <c r="F51" s="105"/>
    </row>
    <row r="52" spans="1:7" s="19" customFormat="1" ht="17.25">
      <c r="A52" s="21">
        <f t="shared" si="3"/>
        <v>20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122</v>
      </c>
      <c r="E52" s="109">
        <f t="shared" si="0"/>
        <v>15</v>
      </c>
      <c r="F52" s="105" t="s">
        <v>294</v>
      </c>
      <c r="G52" s="5"/>
    </row>
    <row r="53" spans="1:7" s="19" customFormat="1" ht="17.25">
      <c r="A53" s="21">
        <f t="shared" si="3"/>
        <v>21</v>
      </c>
      <c r="B53" s="144" t="str">
        <f>+'Ekamut-caxs'!B59</f>
        <v>էլ․ստորագրության գծով</v>
      </c>
      <c r="C53" s="109">
        <v>6</v>
      </c>
      <c r="D53" s="110">
        <f>+'Ekamut-caxs'!D59</f>
        <v>6</v>
      </c>
      <c r="E53" s="109">
        <f t="shared" ref="E53:E65" si="4">D53-C53</f>
        <v>0</v>
      </c>
      <c r="F53" s="109"/>
    </row>
    <row r="54" spans="1:7" s="19" customFormat="1" ht="17.25">
      <c r="A54" s="21">
        <f t="shared" si="3"/>
        <v>22</v>
      </c>
      <c r="B54" s="144" t="str">
        <f>+'Ekamut-caxs'!B60</f>
        <v>Հայտարարության գծով</v>
      </c>
      <c r="C54" s="109">
        <v>30.4</v>
      </c>
      <c r="D54" s="110">
        <f>+'Ekamut-caxs'!D60</f>
        <v>0</v>
      </c>
      <c r="E54" s="109">
        <f t="shared" si="4"/>
        <v>-30.4</v>
      </c>
      <c r="F54" s="105"/>
    </row>
    <row r="55" spans="1:7" s="19" customFormat="1" ht="17.25" hidden="1">
      <c r="A55" s="21">
        <f t="shared" si="3"/>
        <v>23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v>23</v>
      </c>
      <c r="B56" s="144" t="str">
        <f>+'Ekamut-caxs'!B62</f>
        <v>Վերապատրաստման գծով</v>
      </c>
      <c r="C56" s="109">
        <v>72</v>
      </c>
      <c r="D56" s="110">
        <f>+'Ekamut-caxs'!D62</f>
        <v>78</v>
      </c>
      <c r="E56" s="109">
        <f t="shared" si="4"/>
        <v>6</v>
      </c>
      <c r="F56" s="109"/>
    </row>
    <row r="57" spans="1:7" s="19" customFormat="1" ht="17.25" hidden="1">
      <c r="A57" s="21">
        <f t="shared" si="3"/>
        <v>24</v>
      </c>
      <c r="B57" s="144" t="s">
        <v>260</v>
      </c>
      <c r="C57" s="109"/>
      <c r="D57" s="110">
        <f>+'Ekamut-caxs'!D63</f>
        <v>100</v>
      </c>
      <c r="E57" s="109">
        <f t="shared" si="4"/>
        <v>100</v>
      </c>
      <c r="F57" s="109"/>
    </row>
    <row r="58" spans="1:7" s="19" customFormat="1" ht="17.25" hidden="1">
      <c r="A58" s="21">
        <f t="shared" si="3"/>
        <v>25</v>
      </c>
      <c r="B58" s="144" t="s">
        <v>261</v>
      </c>
      <c r="C58" s="109"/>
      <c r="D58" s="110"/>
      <c r="E58" s="109">
        <f t="shared" si="4"/>
        <v>0</v>
      </c>
      <c r="F58" s="109"/>
    </row>
    <row r="59" spans="1:7" s="19" customFormat="1" ht="17.25">
      <c r="A59" s="21">
        <v>24</v>
      </c>
      <c r="B59" s="144" t="str">
        <f>+'Ekamut-caxs'!B65</f>
        <v>Դուրսգրվող գույքի վերագնահատման գծով</v>
      </c>
      <c r="C59" s="109"/>
      <c r="D59" s="110">
        <f>+'Ekamut-caxs'!D65</f>
        <v>100</v>
      </c>
      <c r="E59" s="109">
        <f>D59-C59</f>
        <v>100</v>
      </c>
      <c r="F59" s="370" t="s">
        <v>296</v>
      </c>
    </row>
    <row r="60" spans="1:7" s="19" customFormat="1" ht="17.25" hidden="1">
      <c r="A60" s="21">
        <f t="shared" si="3"/>
        <v>25</v>
      </c>
      <c r="B60" s="144" t="str">
        <f>+'Ekamut-caxs'!B66</f>
        <v>Կրակմարիչների լիցքավորում</v>
      </c>
      <c r="C60" s="109"/>
      <c r="D60" s="110">
        <f>+'Ekamut-caxs'!D66</f>
        <v>0</v>
      </c>
      <c r="E60" s="109">
        <f>D60-C60</f>
        <v>0</v>
      </c>
      <c r="F60" s="109"/>
      <c r="G60" s="32" t="s">
        <v>284</v>
      </c>
    </row>
    <row r="61" spans="1:7" s="19" customFormat="1" ht="17.25">
      <c r="A61" s="21">
        <v>25</v>
      </c>
      <c r="B61" s="144" t="s">
        <v>16</v>
      </c>
      <c r="C61" s="109">
        <v>15.6</v>
      </c>
      <c r="D61" s="110">
        <v>17.100000000000001</v>
      </c>
      <c r="E61" s="109"/>
      <c r="F61" s="109"/>
      <c r="G61" s="32"/>
    </row>
    <row r="62" spans="1:7" s="19" customFormat="1" ht="17.25">
      <c r="A62" s="21">
        <f>+A60+1</f>
        <v>26</v>
      </c>
      <c r="B62" s="144" t="str">
        <f>+'Ekamut-caxs'!B67</f>
        <v>Հիմնական միջոցների մաշվածության գծով, որից՝</v>
      </c>
      <c r="C62" s="109">
        <v>3460.9</v>
      </c>
      <c r="D62" s="110">
        <f>+'Ekamut-caxs'!D67</f>
        <v>3070.9</v>
      </c>
      <c r="E62" s="109">
        <f t="shared" si="4"/>
        <v>-390</v>
      </c>
      <c r="F62" s="109"/>
    </row>
    <row r="63" spans="1:7" s="393" customFormat="1" ht="17.25">
      <c r="A63" s="390">
        <v>28.1</v>
      </c>
      <c r="B63" s="391" t="str">
        <f>+'Ekamut-caxs'!B68</f>
        <v>պայմանով (անհատույց) ստացված</v>
      </c>
      <c r="C63" s="387">
        <v>3070.9</v>
      </c>
      <c r="D63" s="387">
        <f>+'Ekamut-caxs'!D68</f>
        <v>3070.9</v>
      </c>
      <c r="E63" s="392">
        <f t="shared" si="4"/>
        <v>0</v>
      </c>
      <c r="F63" s="387"/>
    </row>
    <row r="64" spans="1:7" s="19" customFormat="1" ht="17.25" hidden="1">
      <c r="A64" s="21">
        <f>+A62+1</f>
        <v>27</v>
      </c>
      <c r="B64" s="144" t="str">
        <f>+'Ekamut-caxs'!B69</f>
        <v xml:space="preserve">Չփոխհատուցվող հարկերի գծով </v>
      </c>
      <c r="C64" s="109"/>
      <c r="D64" s="110">
        <f>+'Ekamut-caxs'!D69</f>
        <v>0</v>
      </c>
      <c r="E64" s="109">
        <f t="shared" si="4"/>
        <v>0</v>
      </c>
      <c r="F64" s="109"/>
    </row>
    <row r="65" spans="1:6" s="19" customFormat="1" ht="17.25" hidden="1">
      <c r="A65" s="21">
        <f>+A64+1</f>
        <v>28</v>
      </c>
      <c r="B65" s="144" t="str">
        <f>+'Ekamut-caxs'!B70</f>
        <v>Այլ ծախսերի գծով</v>
      </c>
      <c r="C65" s="109"/>
      <c r="D65" s="110">
        <f>+'Ekamut-caxs'!D70</f>
        <v>641.70000000000005</v>
      </c>
      <c r="E65" s="109">
        <f t="shared" si="4"/>
        <v>641.70000000000005</v>
      </c>
      <c r="F65" s="109"/>
    </row>
    <row r="66" spans="1:6" s="12" customFormat="1" ht="17.25">
      <c r="A66" s="380"/>
      <c r="B66" s="381" t="s">
        <v>78</v>
      </c>
      <c r="C66" s="142">
        <f>C6-C25</f>
        <v>0</v>
      </c>
      <c r="D66" s="142">
        <f>D6-D25</f>
        <v>42.85999999998603</v>
      </c>
      <c r="E66" s="142">
        <f t="shared" si="0"/>
        <v>42.85999999998603</v>
      </c>
      <c r="F66" s="142"/>
    </row>
    <row r="67" spans="1:6" s="12" customFormat="1" ht="14.25">
      <c r="A67" s="44"/>
      <c r="B67" s="103"/>
      <c r="C67" s="114"/>
      <c r="D67" s="114"/>
      <c r="E67" s="114"/>
      <c r="F67" s="114"/>
    </row>
    <row r="68" spans="1:6" ht="24.75" customHeight="1">
      <c r="B68" s="382" t="s">
        <v>2</v>
      </c>
      <c r="C68" s="46"/>
      <c r="D68" s="444" t="str">
        <f>+'Ekamut-caxs'!D73</f>
        <v>Վ.ԱՂԱՅԱՆ</v>
      </c>
      <c r="E68" s="444"/>
      <c r="F68" s="45"/>
    </row>
    <row r="69" spans="1:6" ht="9.75" customHeight="1">
      <c r="B69" s="383"/>
      <c r="C69" s="67"/>
      <c r="D69" s="443" t="s">
        <v>5</v>
      </c>
      <c r="E69" s="443"/>
      <c r="F69" s="384"/>
    </row>
    <row r="70" spans="1:6" ht="24.75" customHeight="1">
      <c r="B70" s="382" t="s">
        <v>6</v>
      </c>
      <c r="C70" s="46"/>
      <c r="D70" s="444" t="str">
        <f>+'Ekamut-caxs'!D75</f>
        <v>Ն.ՄԱՐՅԱՆՅԱՆ</v>
      </c>
      <c r="E70" s="444"/>
      <c r="F70" s="45"/>
    </row>
    <row r="71" spans="1:6" ht="11.25" customHeight="1">
      <c r="B71" s="65"/>
      <c r="C71" s="67"/>
      <c r="D71" s="443" t="s">
        <v>5</v>
      </c>
      <c r="E71" s="443"/>
      <c r="F71" s="384"/>
    </row>
    <row r="72" spans="1:6">
      <c r="B72" s="385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" zoomScaleSheetLayoutView="100" workbookViewId="0">
      <selection activeCell="A63" sqref="A63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5" width="14.1406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2" t="s">
        <v>79</v>
      </c>
      <c r="B1" s="442"/>
      <c r="C1" s="442"/>
      <c r="D1" s="442"/>
      <c r="E1" s="442"/>
      <c r="F1" s="442"/>
    </row>
    <row r="2" spans="1:20" s="7" customFormat="1" ht="20.25">
      <c r="A2" s="426" t="str">
        <f>+'Ekamut-caxs'!A7</f>
        <v xml:space="preserve">«Երևանի հ․103 մսուր-մանկապարտեզ» ՀՈԱԿ-ի </v>
      </c>
      <c r="B2" s="426"/>
      <c r="C2" s="426"/>
      <c r="D2" s="426"/>
      <c r="E2" s="426"/>
      <c r="F2" s="42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5" t="s">
        <v>278</v>
      </c>
      <c r="B3" s="445"/>
      <c r="C3" s="445"/>
      <c r="D3" s="445"/>
      <c r="E3" s="445"/>
      <c r="F3" s="445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4" t="s">
        <v>201</v>
      </c>
      <c r="D5" s="104" t="s">
        <v>202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6">
        <v>2589.1</v>
      </c>
      <c r="D6" s="351">
        <f>+C82</f>
        <v>6333.5</v>
      </c>
      <c r="E6" s="106">
        <f t="shared" ref="E6:E68" si="0">D6-C6</f>
        <v>3744.4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80</v>
      </c>
      <c r="C7" s="106">
        <v>103037.9</v>
      </c>
      <c r="D7" s="106">
        <f>SUM(D8:D9,D12,D16:D23)</f>
        <v>108913.59999999999</v>
      </c>
      <c r="E7" s="106">
        <f>D7-C7</f>
        <v>5875.6999999999971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92122</v>
      </c>
      <c r="D8" s="108">
        <f>+'Dramakan hosqer'!F14</f>
        <v>101108.9</v>
      </c>
      <c r="E8" s="108">
        <f>D8-C8</f>
        <v>8986.8999999999942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72</v>
      </c>
      <c r="D9" s="108">
        <f>SUM(D10:D11)</f>
        <v>78</v>
      </c>
      <c r="E9" s="108">
        <f t="shared" ref="E9:E15" si="1">D9-C9</f>
        <v>6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72</v>
      </c>
      <c r="D10" s="319">
        <f>+'Dramakan hosqer'!F16</f>
        <v>78</v>
      </c>
      <c r="E10" s="386">
        <f t="shared" si="1"/>
        <v>6</v>
      </c>
      <c r="F10" s="387"/>
      <c r="G10" s="388"/>
      <c r="H10" s="324"/>
      <c r="I10" s="324"/>
      <c r="J10" s="324"/>
      <c r="K10" s="324"/>
      <c r="L10" s="324"/>
      <c r="M10" s="324"/>
      <c r="N10" s="389"/>
      <c r="O10" s="389"/>
      <c r="P10" s="389"/>
      <c r="Q10" s="389"/>
      <c r="R10" s="389"/>
      <c r="S10" s="389"/>
      <c r="T10" s="389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6">
        <f t="shared" si="1"/>
        <v>0</v>
      </c>
      <c r="F11" s="387"/>
      <c r="G11" s="388"/>
      <c r="H11" s="324"/>
      <c r="I11" s="324"/>
      <c r="J11" s="324"/>
      <c r="K11" s="324"/>
      <c r="L11" s="324"/>
      <c r="M11" s="324"/>
      <c r="N11" s="389"/>
      <c r="O11" s="389"/>
      <c r="P11" s="389"/>
      <c r="Q11" s="389"/>
      <c r="R11" s="389"/>
      <c r="S11" s="389"/>
      <c r="T11" s="389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10398.799999999999</v>
      </c>
      <c r="D12" s="108">
        <f>SUM(D13:D15)</f>
        <v>6826.7</v>
      </c>
      <c r="E12" s="108">
        <f t="shared" si="1"/>
        <v>-3572.0999999999995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3177.6</v>
      </c>
      <c r="D13" s="319">
        <f>+'Dramakan hosqer'!F19</f>
        <v>2626.72</v>
      </c>
      <c r="E13" s="386">
        <f t="shared" si="1"/>
        <v>-550.88000000000011</v>
      </c>
      <c r="F13" s="387"/>
      <c r="G13" s="388"/>
      <c r="H13" s="324"/>
      <c r="I13" s="324"/>
      <c r="J13" s="324"/>
      <c r="K13" s="324"/>
      <c r="L13" s="324"/>
      <c r="M13" s="324"/>
      <c r="N13" s="389"/>
      <c r="O13" s="389"/>
      <c r="P13" s="389"/>
      <c r="Q13" s="389"/>
      <c r="R13" s="389"/>
      <c r="S13" s="389"/>
      <c r="T13" s="389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7221.2</v>
      </c>
      <c r="D14" s="319">
        <f>+'Dramakan hosqer'!F20</f>
        <v>3399.98</v>
      </c>
      <c r="E14" s="386">
        <f t="shared" si="1"/>
        <v>-3821.22</v>
      </c>
      <c r="F14" s="387"/>
      <c r="G14" s="388"/>
      <c r="H14" s="324"/>
      <c r="I14" s="324"/>
      <c r="J14" s="324"/>
      <c r="K14" s="324"/>
      <c r="L14" s="324"/>
      <c r="M14" s="324"/>
      <c r="N14" s="389"/>
      <c r="O14" s="389"/>
      <c r="P14" s="389"/>
      <c r="Q14" s="389"/>
      <c r="R14" s="389"/>
      <c r="S14" s="389"/>
      <c r="T14" s="389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/>
      <c r="D15" s="319">
        <f>+'Dramakan hosqer'!F21</f>
        <v>800</v>
      </c>
      <c r="E15" s="386">
        <f t="shared" si="1"/>
        <v>800</v>
      </c>
      <c r="F15" s="387"/>
      <c r="G15" s="388"/>
      <c r="H15" s="324"/>
      <c r="I15" s="324"/>
      <c r="J15" s="324"/>
      <c r="K15" s="324"/>
      <c r="L15" s="324"/>
      <c r="M15" s="324"/>
      <c r="N15" s="389"/>
      <c r="O15" s="389"/>
      <c r="P15" s="389"/>
      <c r="Q15" s="389"/>
      <c r="R15" s="389"/>
      <c r="S15" s="389"/>
      <c r="T15" s="389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445.1</v>
      </c>
      <c r="D16" s="108">
        <f>+'Dramakan hosqer'!F22</f>
        <v>900</v>
      </c>
      <c r="E16" s="108">
        <f t="shared" si="0"/>
        <v>454.9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81</v>
      </c>
      <c r="C24" s="106">
        <f>+C25+C67+C79</f>
        <v>99293.5</v>
      </c>
      <c r="D24" s="106">
        <f>+D25+D67+D79</f>
        <v>109294.74000000002</v>
      </c>
      <c r="E24" s="106">
        <f t="shared" si="0"/>
        <v>10001.24000000002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6">
        <f>SUM(C26,C29:C35,C39:C61,C65:C66)</f>
        <v>99293.5</v>
      </c>
      <c r="D25" s="106">
        <f>SUM(D26,D29:D35,D39:D61,D65:D66)</f>
        <v>108494.74000000002</v>
      </c>
      <c r="E25" s="106">
        <f t="shared" si="0"/>
        <v>9201.2400000000198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73773.7</v>
      </c>
      <c r="D26" s="108">
        <f>+'Dramakan hosqer'!F32</f>
        <v>77684.899999999994</v>
      </c>
      <c r="E26" s="108">
        <f t="shared" si="0"/>
        <v>3911.1999999999971</v>
      </c>
      <c r="F26" s="105" t="s">
        <v>292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288</v>
      </c>
      <c r="D27" s="319">
        <f>+'Dramakan hosqer'!F33</f>
        <v>540</v>
      </c>
      <c r="E27" s="386">
        <f t="shared" si="0"/>
        <v>252</v>
      </c>
      <c r="F27" s="387"/>
      <c r="G27" s="388"/>
      <c r="H27" s="324"/>
      <c r="I27" s="324"/>
      <c r="J27" s="324"/>
      <c r="K27" s="324"/>
      <c r="L27" s="324"/>
      <c r="M27" s="324"/>
      <c r="N27" s="389"/>
      <c r="O27" s="389"/>
      <c r="P27" s="389"/>
      <c r="Q27" s="389"/>
      <c r="R27" s="389"/>
      <c r="S27" s="389"/>
      <c r="T27" s="389"/>
    </row>
    <row r="28" spans="1:20" s="325" customFormat="1" ht="17.25">
      <c r="A28" s="316">
        <v>1.2</v>
      </c>
      <c r="B28" s="317" t="s">
        <v>263</v>
      </c>
      <c r="C28" s="319">
        <v>4613.6000000000004</v>
      </c>
      <c r="D28" s="319">
        <f>+'Dramakan hosqer'!F34</f>
        <v>0</v>
      </c>
      <c r="E28" s="386">
        <f t="shared" si="0"/>
        <v>-4613.6000000000004</v>
      </c>
      <c r="F28" s="387"/>
      <c r="G28" s="388"/>
      <c r="H28" s="324"/>
      <c r="I28" s="324"/>
      <c r="J28" s="324"/>
      <c r="K28" s="324"/>
      <c r="L28" s="324"/>
      <c r="M28" s="324"/>
      <c r="N28" s="389"/>
      <c r="O28" s="389"/>
      <c r="P28" s="389"/>
      <c r="Q28" s="389"/>
      <c r="R28" s="389"/>
      <c r="S28" s="389"/>
      <c r="T28" s="389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16600</v>
      </c>
      <c r="D29" s="108">
        <f>+'Dramakan hosqer'!F35</f>
        <v>19934.240000000002</v>
      </c>
      <c r="E29" s="108">
        <f t="shared" si="0"/>
        <v>3334.2400000000016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2235.3000000000002</v>
      </c>
      <c r="D30" s="108">
        <f>+'Dramakan hosqer'!F36</f>
        <v>3244.6</v>
      </c>
      <c r="E30" s="108">
        <f t="shared" si="0"/>
        <v>1009.2999999999997</v>
      </c>
      <c r="F30" s="105" t="s">
        <v>293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1480.8</v>
      </c>
      <c r="D31" s="108">
        <f>+'Dramakan hosqer'!F37</f>
        <v>1723.3</v>
      </c>
      <c r="E31" s="108">
        <f t="shared" si="0"/>
        <v>242.5</v>
      </c>
      <c r="F31" s="105" t="s">
        <v>293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582.20000000000005</v>
      </c>
      <c r="D32" s="108">
        <f>+'Dramakan hosqer'!F38</f>
        <v>598.1</v>
      </c>
      <c r="E32" s="108">
        <f t="shared" si="0"/>
        <v>15.899999999999977</v>
      </c>
      <c r="F32" s="105" t="s">
        <v>293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80.3</v>
      </c>
      <c r="D33" s="108">
        <f>+'Dramakan hosqer'!F39</f>
        <v>80</v>
      </c>
      <c r="E33" s="108">
        <f t="shared" si="0"/>
        <v>-0.29999999999999716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48</v>
      </c>
      <c r="D34" s="108">
        <f>+'Dramakan hosqer'!F40</f>
        <v>48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138.5</v>
      </c>
      <c r="D35" s="108">
        <f>SUM(D36:D38)</f>
        <v>203.6</v>
      </c>
      <c r="E35" s="108">
        <f t="shared" si="0"/>
        <v>65.099999999999994</v>
      </c>
      <c r="F35" s="105" t="s">
        <v>295</v>
      </c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57.6</v>
      </c>
      <c r="D36" s="319">
        <f>+'Dramakan hosqer'!F42</f>
        <v>57.6</v>
      </c>
      <c r="E36" s="386">
        <f t="shared" si="0"/>
        <v>0</v>
      </c>
      <c r="F36" s="387"/>
      <c r="G36" s="388"/>
      <c r="H36" s="324"/>
      <c r="I36" s="324"/>
      <c r="J36" s="324"/>
      <c r="K36" s="324"/>
      <c r="L36" s="324"/>
      <c r="M36" s="324"/>
      <c r="N36" s="389"/>
      <c r="O36" s="389"/>
      <c r="P36" s="389"/>
      <c r="Q36" s="389"/>
      <c r="R36" s="389"/>
      <c r="S36" s="389"/>
      <c r="T36" s="389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14.9</v>
      </c>
      <c r="D37" s="319">
        <f>+'Dramakan hosqer'!F43</f>
        <v>50</v>
      </c>
      <c r="E37" s="386">
        <f t="shared" si="0"/>
        <v>35.1</v>
      </c>
      <c r="F37" s="387"/>
      <c r="G37" s="388"/>
      <c r="H37" s="324"/>
      <c r="I37" s="324"/>
      <c r="J37" s="324"/>
      <c r="K37" s="324"/>
      <c r="L37" s="324"/>
      <c r="M37" s="324"/>
      <c r="N37" s="389"/>
      <c r="O37" s="389"/>
      <c r="P37" s="389"/>
      <c r="Q37" s="389"/>
      <c r="R37" s="389"/>
      <c r="S37" s="389"/>
      <c r="T37" s="389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66</v>
      </c>
      <c r="D38" s="319">
        <f>+'Dramakan hosqer'!F44</f>
        <v>96</v>
      </c>
      <c r="E38" s="386">
        <f t="shared" si="0"/>
        <v>30</v>
      </c>
      <c r="F38" s="387"/>
      <c r="G38" s="388"/>
      <c r="H38" s="324"/>
      <c r="I38" s="324"/>
      <c r="J38" s="324"/>
      <c r="K38" s="324"/>
      <c r="L38" s="324"/>
      <c r="M38" s="324"/>
      <c r="N38" s="389"/>
      <c r="O38" s="389"/>
      <c r="P38" s="389"/>
      <c r="Q38" s="389"/>
      <c r="R38" s="389"/>
      <c r="S38" s="389"/>
      <c r="T38" s="389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66.2</v>
      </c>
      <c r="D39" s="108">
        <f>+'Dramakan hosqer'!F45</f>
        <v>66</v>
      </c>
      <c r="E39" s="108">
        <f t="shared" si="0"/>
        <v>-0.20000000000000284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10</v>
      </c>
      <c r="B40" s="144" t="str">
        <f>+'Dramakan hosqer'!B46</f>
        <v>Տնտեսական ապրանքների գծով</v>
      </c>
      <c r="C40" s="108">
        <v>1158.5</v>
      </c>
      <c r="D40" s="108">
        <f>+'Dramakan hosqer'!F46</f>
        <v>1176</v>
      </c>
      <c r="E40" s="108">
        <f t="shared" si="0"/>
        <v>17.5</v>
      </c>
      <c r="F40" s="105" t="s">
        <v>299</v>
      </c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11</v>
      </c>
      <c r="B41" s="144" t="str">
        <f>+'Dramakan hosqer'!B47</f>
        <v>Գրասենյակային ապրանքների գծով</v>
      </c>
      <c r="C41" s="108">
        <v>222.4</v>
      </c>
      <c r="D41" s="108">
        <f>+'Dramakan hosqer'!F47</f>
        <v>223.2</v>
      </c>
      <c r="E41" s="108">
        <f t="shared" si="0"/>
        <v>0.79999999999998295</v>
      </c>
      <c r="F41" s="105" t="s">
        <v>299</v>
      </c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12</v>
      </c>
      <c r="B42" s="144" t="str">
        <f>+'Dramakan hosqer'!B48</f>
        <v>Փոքրարժեք կամ արագամաշ առարկաների գծով</v>
      </c>
      <c r="C42" s="108">
        <v>515.70000000000005</v>
      </c>
      <c r="D42" s="108">
        <f>+'Dramakan hosqer'!F48</f>
        <v>540</v>
      </c>
      <c r="E42" s="108">
        <f t="shared" si="0"/>
        <v>24.299999999999955</v>
      </c>
      <c r="F42" s="105" t="s">
        <v>298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13</v>
      </c>
      <c r="B43" s="144" t="str">
        <f>+'Dramakan hosqer'!B49</f>
        <v>Ուսումնական նյութերի գծով</v>
      </c>
      <c r="C43" s="108">
        <v>523.79999999999995</v>
      </c>
      <c r="D43" s="108">
        <f>+'Dramakan hosqer'!F49</f>
        <v>500</v>
      </c>
      <c r="E43" s="108">
        <f t="shared" si="0"/>
        <v>-23.799999999999955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14</v>
      </c>
      <c r="B44" s="144" t="str">
        <f>+'Dramakan hosqer'!B50</f>
        <v>Դեղորայքի գծով</v>
      </c>
      <c r="C44" s="108">
        <v>97.6</v>
      </c>
      <c r="D44" s="108">
        <f>+'Dramakan hosqer'!F50</f>
        <v>50</v>
      </c>
      <c r="E44" s="108">
        <f t="shared" si="0"/>
        <v>-47.599999999999994</v>
      </c>
      <c r="F44" s="105" t="s">
        <v>298</v>
      </c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15</v>
      </c>
      <c r="B45" s="144" t="str">
        <f>+'Dramakan hosqer'!B51</f>
        <v>Բուժ.ծառայության գծով</v>
      </c>
      <c r="C45" s="108">
        <v>137</v>
      </c>
      <c r="D45" s="108">
        <f>+'Dramakan hosqer'!F51</f>
        <v>180</v>
      </c>
      <c r="E45" s="108">
        <f t="shared" si="0"/>
        <v>43</v>
      </c>
      <c r="F45" s="105" t="s">
        <v>294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16</v>
      </c>
      <c r="B46" s="144" t="str">
        <f>+'Dramakan hosqer'!B52</f>
        <v>Ընթացիկ վերանորոգման գծով</v>
      </c>
      <c r="C46" s="108">
        <v>330.3</v>
      </c>
      <c r="D46" s="108">
        <f>+'Dramakan hosqer'!F52</f>
        <v>350</v>
      </c>
      <c r="E46" s="108">
        <f t="shared" si="0"/>
        <v>19.699999999999989</v>
      </c>
      <c r="F46" s="105" t="s">
        <v>301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17</v>
      </c>
      <c r="B47" s="144" t="str">
        <f>+'Dramakan hosqer'!B53</f>
        <v>Ջեռուցման համակարգի սպասարկման գծով</v>
      </c>
      <c r="C47" s="108">
        <v>126.2</v>
      </c>
      <c r="D47" s="108">
        <f>+'Dramakan hosqer'!F53</f>
        <v>129</v>
      </c>
      <c r="E47" s="108">
        <f t="shared" si="0"/>
        <v>2.7999999999999972</v>
      </c>
      <c r="F47" s="105" t="s">
        <v>297</v>
      </c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18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19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 t="s">
        <v>294</v>
      </c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4" t="str">
        <f>+'Dramakan hosqer'!B57</f>
        <v>Համակարգիչների տեխնիկական սպասարկման գծով</v>
      </c>
      <c r="C51" s="108">
        <v>154</v>
      </c>
      <c r="D51" s="108">
        <f>+'Dramakan hosqer'!F57</f>
        <v>150</v>
      </c>
      <c r="E51" s="108">
        <f t="shared" si="0"/>
        <v>-4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 t="s">
        <v>294</v>
      </c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22</v>
      </c>
      <c r="B54" s="144" t="str">
        <f>+'Dramakan hosqer'!B60</f>
        <v>Հայտարարության գծով</v>
      </c>
      <c r="C54" s="108">
        <v>30.4</v>
      </c>
      <c r="D54" s="108">
        <f>+'Dramakan hosqer'!F60</f>
        <v>0</v>
      </c>
      <c r="E54" s="108">
        <f t="shared" si="0"/>
        <v>-30.4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23</v>
      </c>
      <c r="B56" s="144" t="str">
        <f>+'Dramakan hosqer'!B62</f>
        <v>Վերապատրաստման գծով</v>
      </c>
      <c r="C56" s="108">
        <v>72</v>
      </c>
      <c r="D56" s="108">
        <f>+'Dramakan hosqer'!F62</f>
        <v>78</v>
      </c>
      <c r="E56" s="108">
        <f t="shared" si="0"/>
        <v>6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24</v>
      </c>
      <c r="B57" s="144" t="s">
        <v>264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25</v>
      </c>
      <c r="B58" s="144" t="s">
        <v>16</v>
      </c>
      <c r="C58" s="108"/>
      <c r="D58" s="108">
        <f>+'Dramakan hosqer'!F64</f>
        <v>60</v>
      </c>
      <c r="E58" s="108">
        <f t="shared" si="0"/>
        <v>60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26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27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6">
        <f>D62-C62</f>
        <v>0</v>
      </c>
      <c r="F62" s="387"/>
      <c r="G62" s="388"/>
      <c r="H62" s="324"/>
      <c r="I62" s="324"/>
      <c r="J62" s="324"/>
      <c r="K62" s="324"/>
      <c r="L62" s="324"/>
      <c r="M62" s="324"/>
      <c r="N62" s="389"/>
      <c r="O62" s="389"/>
      <c r="P62" s="389"/>
      <c r="Q62" s="389"/>
      <c r="R62" s="389"/>
      <c r="S62" s="389"/>
      <c r="T62" s="389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6">
        <f t="shared" si="0"/>
        <v>0</v>
      </c>
      <c r="F63" s="387"/>
      <c r="G63" s="388"/>
      <c r="H63" s="324"/>
      <c r="I63" s="324"/>
      <c r="J63" s="324"/>
      <c r="K63" s="324"/>
      <c r="L63" s="324"/>
      <c r="M63" s="324"/>
      <c r="N63" s="389"/>
      <c r="O63" s="389"/>
      <c r="P63" s="389"/>
      <c r="Q63" s="389"/>
      <c r="R63" s="389"/>
      <c r="S63" s="389"/>
      <c r="T63" s="389"/>
    </row>
    <row r="64" spans="1:20" s="325" customFormat="1" ht="17.25" hidden="1">
      <c r="A64" s="316">
        <v>25.1</v>
      </c>
      <c r="B64" s="317" t="str">
        <f>+'Dramakan hosqer'!B70</f>
        <v xml:space="preserve">չփոխհատուցվող հարկերի գծով </v>
      </c>
      <c r="C64" s="319"/>
      <c r="D64" s="319">
        <f>+'Dramakan hosqer'!F70</f>
        <v>0</v>
      </c>
      <c r="E64" s="386">
        <f t="shared" si="0"/>
        <v>0</v>
      </c>
      <c r="F64" s="387"/>
      <c r="G64" s="388"/>
      <c r="H64" s="324"/>
      <c r="I64" s="324"/>
      <c r="J64" s="324"/>
      <c r="K64" s="324"/>
      <c r="L64" s="324"/>
      <c r="M64" s="324"/>
      <c r="N64" s="389"/>
      <c r="O64" s="389"/>
      <c r="P64" s="389"/>
      <c r="Q64" s="389"/>
      <c r="R64" s="389"/>
      <c r="S64" s="389"/>
      <c r="T64" s="389"/>
    </row>
    <row r="65" spans="1:20" s="19" customFormat="1" ht="17.25">
      <c r="A65" s="23">
        <v>26</v>
      </c>
      <c r="B65" s="144" t="str">
        <f>+'Dramakan hosqer'!B71</f>
        <v>Կրեդիտորական պարտքի մարման գծով</v>
      </c>
      <c r="C65" s="108">
        <v>699.6</v>
      </c>
      <c r="D65" s="108">
        <f>+'Dramakan hosqer'!F71</f>
        <v>1022.7999999999997</v>
      </c>
      <c r="E65" s="108">
        <f t="shared" si="0"/>
        <v>323.1999999999997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8" t="s">
        <v>58</v>
      </c>
      <c r="C67" s="106">
        <f>+C68+C75</f>
        <v>0</v>
      </c>
      <c r="D67" s="106">
        <f>+D68+D75</f>
        <v>800</v>
      </c>
      <c r="E67" s="106">
        <f t="shared" si="0"/>
        <v>800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1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800</v>
      </c>
      <c r="E68" s="108">
        <f t="shared" si="0"/>
        <v>800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5" customFormat="1" ht="17.25">
      <c r="A69" s="316">
        <v>1.1000000000000001</v>
      </c>
      <c r="B69" s="317" t="str">
        <f>+'Dramakan hosqer'!B75</f>
        <v>գրասենյակային և տնտեսական գույք</v>
      </c>
      <c r="C69" s="319"/>
      <c r="D69" s="319">
        <f>+'Dramakan hosqer'!F75</f>
        <v>500</v>
      </c>
      <c r="E69" s="386">
        <f t="shared" ref="E69:E82" si="5">D69-C69</f>
        <v>500</v>
      </c>
      <c r="F69" s="387"/>
      <c r="G69" s="388"/>
      <c r="H69" s="324"/>
      <c r="I69" s="324"/>
      <c r="J69" s="324"/>
      <c r="K69" s="324"/>
      <c r="L69" s="324"/>
      <c r="M69" s="324"/>
      <c r="N69" s="389"/>
      <c r="O69" s="389"/>
      <c r="P69" s="389"/>
      <c r="Q69" s="389"/>
      <c r="R69" s="389"/>
      <c r="S69" s="389"/>
      <c r="T69" s="389"/>
    </row>
    <row r="70" spans="1:20" s="325" customFormat="1" ht="17.25">
      <c r="A70" s="316">
        <v>1.1000000000000001</v>
      </c>
      <c r="B70" s="317" t="str">
        <f>+'Dramakan hosqer'!B76</f>
        <v>համակարգչային սարքավորումներ / տեխնիկա</v>
      </c>
      <c r="C70" s="319"/>
      <c r="D70" s="319">
        <f>+'Dramakan hosqer'!F76</f>
        <v>300</v>
      </c>
      <c r="E70" s="386">
        <f>D70-C70</f>
        <v>300</v>
      </c>
      <c r="F70" s="387"/>
      <c r="G70" s="388"/>
      <c r="H70" s="324"/>
      <c r="I70" s="324"/>
      <c r="J70" s="324"/>
      <c r="K70" s="324"/>
      <c r="L70" s="324"/>
      <c r="M70" s="324"/>
      <c r="N70" s="389"/>
      <c r="O70" s="389"/>
      <c r="P70" s="389"/>
      <c r="Q70" s="389"/>
      <c r="R70" s="389"/>
      <c r="S70" s="389"/>
      <c r="T70" s="389"/>
    </row>
    <row r="71" spans="1:20" s="325" customFormat="1" ht="17.25" hidden="1">
      <c r="A71" s="316">
        <v>1.3</v>
      </c>
      <c r="B71" s="317" t="str">
        <f>+'Dramakan hosqer'!B77</f>
        <v>մեքենաներ և սարքավորումներ</v>
      </c>
      <c r="C71" s="319"/>
      <c r="D71" s="319">
        <f>+'Dramakan hosqer'!F77</f>
        <v>0</v>
      </c>
      <c r="E71" s="386">
        <f t="shared" si="5"/>
        <v>0</v>
      </c>
      <c r="F71" s="387"/>
      <c r="G71" s="388"/>
      <c r="H71" s="324"/>
      <c r="I71" s="324"/>
      <c r="J71" s="324"/>
      <c r="K71" s="324"/>
      <c r="L71" s="324"/>
      <c r="M71" s="324"/>
      <c r="N71" s="389"/>
      <c r="O71" s="389"/>
      <c r="P71" s="389"/>
      <c r="Q71" s="389"/>
      <c r="R71" s="389"/>
      <c r="S71" s="389"/>
      <c r="T71" s="389"/>
    </row>
    <row r="72" spans="1:20" s="325" customFormat="1" ht="17.25" hidden="1">
      <c r="A72" s="316">
        <v>1.4</v>
      </c>
      <c r="B72" s="317" t="str">
        <f>+'Dramakan hosqer'!B78</f>
        <v>սպորտային գույք</v>
      </c>
      <c r="C72" s="319"/>
      <c r="D72" s="319">
        <f>+'Dramakan hosqer'!F78</f>
        <v>0</v>
      </c>
      <c r="E72" s="386">
        <f t="shared" si="5"/>
        <v>0</v>
      </c>
      <c r="F72" s="387"/>
      <c r="G72" s="388"/>
      <c r="H72" s="324"/>
      <c r="I72" s="324"/>
      <c r="J72" s="324"/>
      <c r="K72" s="324"/>
      <c r="L72" s="324"/>
      <c r="M72" s="324"/>
      <c r="N72" s="389"/>
      <c r="O72" s="389"/>
      <c r="P72" s="389"/>
      <c r="Q72" s="389"/>
      <c r="R72" s="389"/>
      <c r="S72" s="389"/>
      <c r="T72" s="389"/>
    </row>
    <row r="73" spans="1:20" s="325" customFormat="1" ht="17.25" hidden="1">
      <c r="A73" s="316">
        <v>1.5</v>
      </c>
      <c r="B73" s="317" t="str">
        <f>+'Dramakan hosqer'!B79</f>
        <v>գրականություն</v>
      </c>
      <c r="C73" s="319"/>
      <c r="D73" s="319">
        <f>+'Dramakan hosqer'!F79</f>
        <v>0</v>
      </c>
      <c r="E73" s="386">
        <f>D73-C73</f>
        <v>0</v>
      </c>
      <c r="F73" s="387"/>
      <c r="G73" s="388"/>
      <c r="H73" s="324"/>
      <c r="I73" s="324"/>
      <c r="J73" s="324"/>
      <c r="K73" s="324"/>
      <c r="L73" s="324"/>
      <c r="M73" s="324"/>
      <c r="N73" s="389"/>
      <c r="O73" s="389"/>
      <c r="P73" s="389"/>
      <c r="Q73" s="389"/>
      <c r="R73" s="389"/>
      <c r="S73" s="389"/>
      <c r="T73" s="389"/>
    </row>
    <row r="74" spans="1:20" s="325" customFormat="1" ht="17.25" hidden="1">
      <c r="A74" s="316">
        <v>1.6</v>
      </c>
      <c r="B74" s="317">
        <f>+'Dramakan hosqer'!B80</f>
        <v>0</v>
      </c>
      <c r="C74" s="319"/>
      <c r="D74" s="319">
        <f>+'Dramakan hosqer'!F80</f>
        <v>0</v>
      </c>
      <c r="E74" s="386">
        <f>D74-C74</f>
        <v>0</v>
      </c>
      <c r="F74" s="387"/>
      <c r="G74" s="32" t="s">
        <v>283</v>
      </c>
      <c r="H74" s="324"/>
      <c r="I74" s="324"/>
      <c r="J74" s="324"/>
      <c r="K74" s="324"/>
      <c r="L74" s="324"/>
      <c r="M74" s="324"/>
      <c r="N74" s="389"/>
      <c r="O74" s="389"/>
      <c r="P74" s="389"/>
      <c r="Q74" s="389"/>
      <c r="R74" s="389"/>
      <c r="S74" s="389"/>
      <c r="T74" s="389"/>
    </row>
    <row r="75" spans="1:20" s="19" customFormat="1" ht="34.5" hidden="1">
      <c r="A75" s="23">
        <v>2</v>
      </c>
      <c r="B75" s="371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5" customFormat="1" ht="17.25" hidden="1">
      <c r="A76" s="316">
        <v>2.1</v>
      </c>
      <c r="B76" s="317" t="str">
        <f>+'Dramakan hosqer'!B82</f>
        <v>ամրացված գույքի (շենք)</v>
      </c>
      <c r="C76" s="319"/>
      <c r="D76" s="319">
        <f>+'Dramakan hosqer'!F82</f>
        <v>0</v>
      </c>
      <c r="E76" s="386">
        <f t="shared" si="5"/>
        <v>0</v>
      </c>
      <c r="F76" s="387"/>
      <c r="G76" s="388"/>
      <c r="H76" s="324"/>
      <c r="I76" s="324"/>
      <c r="J76" s="324"/>
      <c r="K76" s="324"/>
      <c r="L76" s="324"/>
      <c r="M76" s="324"/>
      <c r="N76" s="389"/>
      <c r="O76" s="389"/>
      <c r="P76" s="389"/>
      <c r="Q76" s="389"/>
      <c r="R76" s="389"/>
      <c r="S76" s="389"/>
      <c r="T76" s="389"/>
    </row>
    <row r="77" spans="1:20" s="325" customFormat="1" ht="17.25" hidden="1">
      <c r="A77" s="316">
        <v>2.2000000000000002</v>
      </c>
      <c r="B77" s="317" t="str">
        <f>+'Dramakan hosqer'!B83</f>
        <v>հիմնական միջոցի</v>
      </c>
      <c r="C77" s="319"/>
      <c r="D77" s="319">
        <f>+'Dramakan hosqer'!F83</f>
        <v>0</v>
      </c>
      <c r="E77" s="386">
        <f t="shared" si="5"/>
        <v>0</v>
      </c>
      <c r="F77" s="387"/>
      <c r="G77" s="388"/>
      <c r="H77" s="324"/>
      <c r="I77" s="324"/>
      <c r="J77" s="324"/>
      <c r="K77" s="324"/>
      <c r="L77" s="324"/>
      <c r="M77" s="324"/>
      <c r="N77" s="389"/>
      <c r="O77" s="389"/>
      <c r="P77" s="389"/>
      <c r="Q77" s="389"/>
      <c r="R77" s="389"/>
      <c r="S77" s="389"/>
      <c r="T77" s="389"/>
    </row>
    <row r="78" spans="1:20" s="325" customFormat="1" ht="14.25" hidden="1" customHeight="1">
      <c r="A78" s="316">
        <v>2.2999999999999998</v>
      </c>
      <c r="B78" s="317" t="str">
        <f>+'Dramakan hosqer'!B84</f>
        <v>նախագծանախահաշվային փաստաթղթերի գծով</v>
      </c>
      <c r="C78" s="319"/>
      <c r="D78" s="319">
        <f>+'Dramakan hosqer'!F84</f>
        <v>0</v>
      </c>
      <c r="E78" s="386">
        <f t="shared" si="5"/>
        <v>0</v>
      </c>
      <c r="F78" s="387"/>
      <c r="G78" s="388"/>
      <c r="H78" s="324"/>
      <c r="I78" s="324"/>
      <c r="J78" s="324"/>
      <c r="K78" s="324"/>
      <c r="L78" s="324"/>
      <c r="M78" s="324"/>
      <c r="N78" s="389"/>
      <c r="O78" s="389"/>
      <c r="P78" s="389"/>
      <c r="Q78" s="389"/>
      <c r="R78" s="389"/>
      <c r="S78" s="389"/>
      <c r="T78" s="389"/>
    </row>
    <row r="79" spans="1:20" s="19" customFormat="1" ht="34.5" hidden="1">
      <c r="A79" s="59" t="s">
        <v>56</v>
      </c>
      <c r="B79" s="338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7" t="s">
        <v>38</v>
      </c>
      <c r="B82" s="338" t="s">
        <v>39</v>
      </c>
      <c r="C82" s="106">
        <f>C6+C7-C24</f>
        <v>6333.5</v>
      </c>
      <c r="D82" s="106">
        <f>D6+D7-D24</f>
        <v>5952.3599999999715</v>
      </c>
      <c r="E82" s="106">
        <f t="shared" si="5"/>
        <v>-381.14000000002852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4" t="s">
        <v>2</v>
      </c>
      <c r="C84" s="67"/>
      <c r="D84" s="447" t="str">
        <f>+'Ekamut-caxs'!D73</f>
        <v>Վ.ԱՂԱՅԱՆ</v>
      </c>
      <c r="E84" s="444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446" t="s">
        <v>92</v>
      </c>
      <c r="E85" s="446"/>
      <c r="F85" s="41"/>
    </row>
    <row r="86" spans="1:20" ht="22.5" customHeight="1">
      <c r="B86" s="373" t="s">
        <v>6</v>
      </c>
      <c r="C86" s="67"/>
      <c r="D86" s="444" t="str">
        <f>+'Ekamut-caxs'!D75</f>
        <v>Ն.ՄԱՐՅԱՆՅԱՆ</v>
      </c>
      <c r="E86" s="444"/>
      <c r="F86" s="45"/>
    </row>
    <row r="87" spans="1:20" ht="12" customHeight="1">
      <c r="B87" s="65"/>
      <c r="C87" s="67"/>
      <c r="D87" s="446" t="s">
        <v>92</v>
      </c>
      <c r="E87" s="446"/>
      <c r="F87" s="41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63" sqref="A63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3" t="s">
        <v>67</v>
      </c>
      <c r="B1" s="453"/>
      <c r="C1" s="453"/>
      <c r="D1" s="453"/>
      <c r="E1" s="45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4" t="str">
        <f>+'Ekamut-caxs'!A7:D7</f>
        <v xml:space="preserve">«Երևանի հ․103 մսուր-մանկապարտեզ» ՀՈԱԿ-ի </v>
      </c>
      <c r="B2" s="455"/>
      <c r="C2" s="455"/>
      <c r="D2" s="455"/>
      <c r="E2" s="45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6" t="s">
        <v>146</v>
      </c>
      <c r="B3" s="456"/>
      <c r="C3" s="456"/>
      <c r="D3" s="456"/>
      <c r="E3" s="45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7" t="s">
        <v>258</v>
      </c>
      <c r="B4" s="457"/>
      <c r="C4" s="457"/>
      <c r="D4" s="457"/>
      <c r="E4" s="45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8" t="s">
        <v>151</v>
      </c>
      <c r="B7" s="459"/>
      <c r="C7" s="45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49.4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6.25" hidden="1" customHeight="1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49.4</v>
      </c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49.4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8" t="s">
        <v>176</v>
      </c>
      <c r="B35" s="459"/>
      <c r="C35" s="45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764.1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213.3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34</v>
      </c>
      <c r="E38" s="11"/>
    </row>
    <row r="39" spans="1:22" hidden="1">
      <c r="A39" s="79">
        <v>1.4</v>
      </c>
      <c r="B39" s="81" t="s">
        <v>159</v>
      </c>
      <c r="C39" s="82" t="s">
        <v>160</v>
      </c>
      <c r="D39" s="11"/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5.4</v>
      </c>
      <c r="E41" s="11"/>
    </row>
    <row r="42" spans="1:22" ht="27" hidden="1">
      <c r="A42" s="79">
        <v>1.7</v>
      </c>
      <c r="B42" s="81"/>
      <c r="C42" s="79" t="s">
        <v>185</v>
      </c>
      <c r="D42" s="11"/>
      <c r="E42" s="11"/>
    </row>
    <row r="43" spans="1:22" hidden="1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 t="s">
        <v>289</v>
      </c>
      <c r="D44" s="11">
        <v>6</v>
      </c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 hidden="1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4062.4</v>
      </c>
      <c r="E54" s="11"/>
      <c r="F54" s="114">
        <f>SUM(D36:D53)</f>
        <v>1022.8000000000001</v>
      </c>
      <c r="G54" s="114">
        <f>+D59-D54-F54</f>
        <v>0</v>
      </c>
    </row>
    <row r="55" spans="1:22" ht="33">
      <c r="A55" s="79">
        <v>1.1000000000000001</v>
      </c>
      <c r="B55" s="107"/>
      <c r="C55" s="361" t="s">
        <v>183</v>
      </c>
      <c r="D55" s="84">
        <v>4062.4</v>
      </c>
      <c r="E55" s="11"/>
    </row>
    <row r="56" spans="1:22" ht="27" hidden="1">
      <c r="A56" s="79">
        <v>1.2</v>
      </c>
      <c r="B56" s="92"/>
      <c r="C56" s="79" t="s">
        <v>172</v>
      </c>
      <c r="D56" s="11"/>
      <c r="E56" s="79"/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5085.2</v>
      </c>
      <c r="E59" s="96"/>
      <c r="F59" s="274">
        <f>+D59-D55</f>
        <v>1022.7999999999997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v>6333.5</v>
      </c>
      <c r="D62" s="448" t="s">
        <v>179</v>
      </c>
      <c r="E62" s="449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0" t="str">
        <f>+'Ekamut-caxs'!D73</f>
        <v>Վ.ԱՂԱՅԱՆ</v>
      </c>
      <c r="E64" s="450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1" t="s">
        <v>92</v>
      </c>
      <c r="E65" s="45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0" t="str">
        <f>+'Ekamut-caxs'!D75</f>
        <v>Ն.ՄԱՐՅԱՆՅԱՆ</v>
      </c>
      <c r="E66" s="450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2" t="s">
        <v>92</v>
      </c>
      <c r="E67" s="45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A63" sqref="A63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7.57031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7109375" style="214" customWidth="1"/>
    <col min="14" max="14" width="30.140625" style="214" hidden="1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9" t="s">
        <v>67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</row>
    <row r="2" spans="1:15" s="212" customFormat="1" ht="21.75" customHeight="1">
      <c r="A2" s="468" t="str">
        <f>+'Ekamut-caxs'!A7</f>
        <v xml:space="preserve">«Երևանի հ․103 մսուր-մանկապարտեզ» ՀՈԱԿ-ի 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</row>
    <row r="3" spans="1:15" s="212" customFormat="1" ht="21" customHeight="1">
      <c r="A3" s="468" t="s">
        <v>93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</row>
    <row r="4" spans="1:15" ht="21" customHeight="1" thickBot="1"/>
    <row r="5" spans="1:15" s="216" customFormat="1" ht="19.5" customHeight="1">
      <c r="A5" s="460" t="s">
        <v>114</v>
      </c>
      <c r="B5" s="462" t="s">
        <v>94</v>
      </c>
      <c r="C5" s="464" t="s">
        <v>95</v>
      </c>
      <c r="D5" s="465"/>
      <c r="E5" s="465"/>
      <c r="F5" s="466"/>
      <c r="G5" s="464" t="s">
        <v>96</v>
      </c>
      <c r="H5" s="465"/>
      <c r="I5" s="465"/>
      <c r="J5" s="466"/>
      <c r="K5" s="464" t="s">
        <v>136</v>
      </c>
      <c r="L5" s="465"/>
      <c r="M5" s="465"/>
      <c r="N5" s="465"/>
      <c r="O5" s="466"/>
    </row>
    <row r="6" spans="1:15" s="218" customFormat="1" ht="51" customHeight="1">
      <c r="A6" s="461"/>
      <c r="B6" s="463"/>
      <c r="C6" s="395" t="s">
        <v>238</v>
      </c>
      <c r="D6" s="217" t="s">
        <v>222</v>
      </c>
      <c r="E6" s="217" t="s">
        <v>267</v>
      </c>
      <c r="F6" s="396" t="s">
        <v>268</v>
      </c>
      <c r="G6" s="395" t="s">
        <v>239</v>
      </c>
      <c r="H6" s="217" t="s">
        <v>222</v>
      </c>
      <c r="I6" s="217" t="s">
        <v>269</v>
      </c>
      <c r="J6" s="396" t="s">
        <v>268</v>
      </c>
      <c r="K6" s="395" t="s">
        <v>238</v>
      </c>
      <c r="L6" s="217" t="s">
        <v>267</v>
      </c>
      <c r="M6" s="217" t="s">
        <v>270</v>
      </c>
      <c r="N6" s="215" t="s">
        <v>271</v>
      </c>
      <c r="O6" s="407" t="s">
        <v>272</v>
      </c>
    </row>
    <row r="7" spans="1:15" ht="19.5" customHeight="1">
      <c r="A7" s="240">
        <v>1</v>
      </c>
      <c r="B7" s="409" t="s">
        <v>97</v>
      </c>
      <c r="C7" s="397">
        <v>4384</v>
      </c>
      <c r="D7" s="398">
        <f>IF((C7&lt;10000), C7*143.7, C7*107.1)</f>
        <v>629980.79999999993</v>
      </c>
      <c r="E7" s="219">
        <v>6091</v>
      </c>
      <c r="F7" s="398">
        <f>IF((E7&lt;10000), E7*143.7, E7*107.1)</f>
        <v>875276.7</v>
      </c>
      <c r="G7" s="399">
        <v>4069</v>
      </c>
      <c r="H7" s="293">
        <v>217610.1</v>
      </c>
      <c r="I7" s="290">
        <v>3293</v>
      </c>
      <c r="J7" s="398">
        <f>+I7*53.48</f>
        <v>176109.63999999998</v>
      </c>
      <c r="K7" s="399">
        <v>271</v>
      </c>
      <c r="L7" s="290">
        <v>181</v>
      </c>
      <c r="M7" s="297">
        <f>+L7*200.42</f>
        <v>36276.019999999997</v>
      </c>
      <c r="N7" s="295">
        <f>+L7*5.572</f>
        <v>1008.532</v>
      </c>
      <c r="O7" s="296">
        <f>+N7+M7</f>
        <v>37284.551999999996</v>
      </c>
    </row>
    <row r="8" spans="1:15" ht="19.5" customHeight="1">
      <c r="A8" s="240">
        <v>2</v>
      </c>
      <c r="B8" s="409" t="s">
        <v>98</v>
      </c>
      <c r="C8" s="399">
        <v>3672</v>
      </c>
      <c r="D8" s="398">
        <f t="shared" ref="D8:F17" si="0">IF((C8&lt;10000), C8*143.7, C8*107.1)</f>
        <v>527666.39999999991</v>
      </c>
      <c r="E8" s="219">
        <f t="shared" ref="E8:E18" si="1">+C8</f>
        <v>3672</v>
      </c>
      <c r="F8" s="398">
        <f t="shared" si="0"/>
        <v>527666.39999999991</v>
      </c>
      <c r="G8" s="399">
        <v>3684</v>
      </c>
      <c r="H8" s="293">
        <v>197020.3</v>
      </c>
      <c r="I8" s="290">
        <f t="shared" ref="I8:I18" si="2">+G8</f>
        <v>3684</v>
      </c>
      <c r="J8" s="398">
        <f t="shared" ref="J8:J18" si="3">+I8*53.48</f>
        <v>197020.31999999998</v>
      </c>
      <c r="K8" s="399">
        <v>269</v>
      </c>
      <c r="L8" s="290">
        <f t="shared" ref="L8:L18" si="4">+K8</f>
        <v>269</v>
      </c>
      <c r="M8" s="297">
        <f t="shared" ref="M8:M18" si="5">+L8*200.42</f>
        <v>53912.979999999996</v>
      </c>
      <c r="N8" s="295">
        <f t="shared" ref="N8:N18" si="6">+L8*5.572</f>
        <v>1498.8679999999999</v>
      </c>
      <c r="O8" s="296">
        <f t="shared" ref="O8:O18" si="7">+N8+M8</f>
        <v>55411.847999999998</v>
      </c>
    </row>
    <row r="9" spans="1:15" ht="19.5" customHeight="1">
      <c r="A9" s="240">
        <v>3</v>
      </c>
      <c r="B9" s="409" t="s">
        <v>99</v>
      </c>
      <c r="C9" s="399">
        <v>2570</v>
      </c>
      <c r="D9" s="398">
        <f t="shared" si="0"/>
        <v>369308.99999999994</v>
      </c>
      <c r="E9" s="219">
        <f t="shared" si="1"/>
        <v>2570</v>
      </c>
      <c r="F9" s="398">
        <f>IF((E9&lt;10000), E9*143.7, E9*107.1)</f>
        <v>369308.99999999994</v>
      </c>
      <c r="G9" s="399">
        <v>3211</v>
      </c>
      <c r="H9" s="293">
        <v>171724.3</v>
      </c>
      <c r="I9" s="290">
        <f t="shared" si="2"/>
        <v>3211</v>
      </c>
      <c r="J9" s="398">
        <f t="shared" si="3"/>
        <v>171724.28</v>
      </c>
      <c r="K9" s="399">
        <v>289</v>
      </c>
      <c r="L9" s="290">
        <f t="shared" si="4"/>
        <v>289</v>
      </c>
      <c r="M9" s="297">
        <f t="shared" si="5"/>
        <v>57921.38</v>
      </c>
      <c r="N9" s="295">
        <f t="shared" si="6"/>
        <v>1610.308</v>
      </c>
      <c r="O9" s="296">
        <f t="shared" si="7"/>
        <v>59531.687999999995</v>
      </c>
    </row>
    <row r="10" spans="1:15" ht="19.5" customHeight="1">
      <c r="A10" s="240">
        <v>4</v>
      </c>
      <c r="B10" s="409" t="s">
        <v>100</v>
      </c>
      <c r="C10" s="399">
        <v>561</v>
      </c>
      <c r="D10" s="398">
        <f t="shared" si="0"/>
        <v>80615.7</v>
      </c>
      <c r="E10" s="219">
        <f t="shared" si="1"/>
        <v>561</v>
      </c>
      <c r="F10" s="398">
        <f t="shared" si="0"/>
        <v>80615.7</v>
      </c>
      <c r="G10" s="399">
        <v>2213</v>
      </c>
      <c r="H10" s="293">
        <v>118351.2</v>
      </c>
      <c r="I10" s="290">
        <f t="shared" si="2"/>
        <v>2213</v>
      </c>
      <c r="J10" s="398">
        <f t="shared" si="3"/>
        <v>118351.23999999999</v>
      </c>
      <c r="K10" s="399">
        <v>245</v>
      </c>
      <c r="L10" s="290">
        <f t="shared" si="4"/>
        <v>245</v>
      </c>
      <c r="M10" s="297">
        <f t="shared" si="5"/>
        <v>49102.899999999994</v>
      </c>
      <c r="N10" s="295">
        <f t="shared" si="6"/>
        <v>1365.14</v>
      </c>
      <c r="O10" s="296">
        <f t="shared" si="7"/>
        <v>50468.039999999994</v>
      </c>
    </row>
    <row r="11" spans="1:15" ht="19.5" customHeight="1">
      <c r="A11" s="240">
        <v>5</v>
      </c>
      <c r="B11" s="409" t="s">
        <v>101</v>
      </c>
      <c r="C11" s="400">
        <v>269</v>
      </c>
      <c r="D11" s="398">
        <f t="shared" si="0"/>
        <v>38655.299999999996</v>
      </c>
      <c r="E11" s="219">
        <f t="shared" si="1"/>
        <v>269</v>
      </c>
      <c r="F11" s="398">
        <f t="shared" si="0"/>
        <v>38655.299999999996</v>
      </c>
      <c r="G11" s="399">
        <v>1907</v>
      </c>
      <c r="H11" s="293">
        <v>101986.4</v>
      </c>
      <c r="I11" s="290">
        <f t="shared" si="2"/>
        <v>1907</v>
      </c>
      <c r="J11" s="398">
        <f t="shared" si="3"/>
        <v>101986.36</v>
      </c>
      <c r="K11" s="399">
        <v>188</v>
      </c>
      <c r="L11" s="290">
        <f t="shared" si="4"/>
        <v>188</v>
      </c>
      <c r="M11" s="297">
        <f t="shared" si="5"/>
        <v>37678.959999999999</v>
      </c>
      <c r="N11" s="295">
        <f t="shared" si="6"/>
        <v>1047.5360000000001</v>
      </c>
      <c r="O11" s="296">
        <f t="shared" si="7"/>
        <v>38726.495999999999</v>
      </c>
    </row>
    <row r="12" spans="1:15" ht="19.5" customHeight="1">
      <c r="A12" s="240">
        <v>6</v>
      </c>
      <c r="B12" s="409" t="s">
        <v>102</v>
      </c>
      <c r="C12" s="400">
        <v>143</v>
      </c>
      <c r="D12" s="398">
        <f t="shared" si="0"/>
        <v>20549.099999999999</v>
      </c>
      <c r="E12" s="219">
        <f t="shared" si="1"/>
        <v>143</v>
      </c>
      <c r="F12" s="398">
        <f t="shared" si="0"/>
        <v>20549.099999999999</v>
      </c>
      <c r="G12" s="399">
        <v>2042</v>
      </c>
      <c r="H12" s="293">
        <v>109206.2</v>
      </c>
      <c r="I12" s="290">
        <f t="shared" si="2"/>
        <v>2042</v>
      </c>
      <c r="J12" s="398">
        <f t="shared" si="3"/>
        <v>109206.15999999999</v>
      </c>
      <c r="K12" s="399">
        <v>315</v>
      </c>
      <c r="L12" s="290">
        <f t="shared" si="4"/>
        <v>315</v>
      </c>
      <c r="M12" s="297">
        <f t="shared" si="5"/>
        <v>63132.299999999996</v>
      </c>
      <c r="N12" s="295">
        <f t="shared" si="6"/>
        <v>1755.18</v>
      </c>
      <c r="O12" s="296">
        <f t="shared" si="7"/>
        <v>64887.479999999996</v>
      </c>
    </row>
    <row r="13" spans="1:15" ht="19.5" customHeight="1">
      <c r="A13" s="240">
        <v>7</v>
      </c>
      <c r="B13" s="409" t="s">
        <v>103</v>
      </c>
      <c r="C13" s="400">
        <v>171</v>
      </c>
      <c r="D13" s="398">
        <f t="shared" si="0"/>
        <v>24572.699999999997</v>
      </c>
      <c r="E13" s="219">
        <f t="shared" si="1"/>
        <v>171</v>
      </c>
      <c r="F13" s="398">
        <f t="shared" si="0"/>
        <v>24572.699999999997</v>
      </c>
      <c r="G13" s="399">
        <v>2158</v>
      </c>
      <c r="H13" s="293">
        <v>115409.8</v>
      </c>
      <c r="I13" s="290">
        <f t="shared" si="2"/>
        <v>2158</v>
      </c>
      <c r="J13" s="398">
        <f t="shared" si="3"/>
        <v>115409.84</v>
      </c>
      <c r="K13" s="399">
        <v>291</v>
      </c>
      <c r="L13" s="290">
        <f t="shared" si="4"/>
        <v>291</v>
      </c>
      <c r="M13" s="297">
        <f t="shared" si="5"/>
        <v>58322.219999999994</v>
      </c>
      <c r="N13" s="295">
        <f t="shared" si="6"/>
        <v>1621.452</v>
      </c>
      <c r="O13" s="296">
        <f t="shared" si="7"/>
        <v>59943.671999999991</v>
      </c>
    </row>
    <row r="14" spans="1:15" ht="19.5" customHeight="1">
      <c r="A14" s="240">
        <v>8</v>
      </c>
      <c r="B14" s="410" t="s">
        <v>104</v>
      </c>
      <c r="C14" s="400">
        <v>201</v>
      </c>
      <c r="D14" s="398">
        <f t="shared" si="0"/>
        <v>28883.699999999997</v>
      </c>
      <c r="E14" s="219">
        <f t="shared" si="1"/>
        <v>201</v>
      </c>
      <c r="F14" s="398">
        <f t="shared" si="0"/>
        <v>28883.699999999997</v>
      </c>
      <c r="G14" s="399">
        <v>2071</v>
      </c>
      <c r="H14" s="293">
        <v>110757.1</v>
      </c>
      <c r="I14" s="290">
        <f t="shared" si="2"/>
        <v>2071</v>
      </c>
      <c r="J14" s="398">
        <f t="shared" si="3"/>
        <v>110757.07999999999</v>
      </c>
      <c r="K14" s="399">
        <v>276</v>
      </c>
      <c r="L14" s="290">
        <f t="shared" si="4"/>
        <v>276</v>
      </c>
      <c r="M14" s="297">
        <f t="shared" si="5"/>
        <v>55315.92</v>
      </c>
      <c r="N14" s="295">
        <f t="shared" si="6"/>
        <v>1537.8720000000001</v>
      </c>
      <c r="O14" s="296">
        <f t="shared" si="7"/>
        <v>56853.792000000001</v>
      </c>
    </row>
    <row r="15" spans="1:15" ht="19.5" customHeight="1">
      <c r="A15" s="240">
        <v>9</v>
      </c>
      <c r="B15" s="410" t="s">
        <v>105</v>
      </c>
      <c r="C15" s="400">
        <v>235</v>
      </c>
      <c r="D15" s="398">
        <f t="shared" si="0"/>
        <v>33769.5</v>
      </c>
      <c r="E15" s="219">
        <f t="shared" si="1"/>
        <v>235</v>
      </c>
      <c r="F15" s="398">
        <f t="shared" si="0"/>
        <v>33769.5</v>
      </c>
      <c r="G15" s="399">
        <v>1984</v>
      </c>
      <c r="H15" s="293">
        <v>106104.3</v>
      </c>
      <c r="I15" s="290">
        <f t="shared" si="2"/>
        <v>1984</v>
      </c>
      <c r="J15" s="398">
        <f t="shared" si="3"/>
        <v>106104.31999999999</v>
      </c>
      <c r="K15" s="399">
        <v>252</v>
      </c>
      <c r="L15" s="290">
        <f t="shared" si="4"/>
        <v>252</v>
      </c>
      <c r="M15" s="297">
        <f t="shared" si="5"/>
        <v>50505.84</v>
      </c>
      <c r="N15" s="295">
        <f t="shared" si="6"/>
        <v>1404.144</v>
      </c>
      <c r="O15" s="296">
        <f t="shared" si="7"/>
        <v>51909.983999999997</v>
      </c>
    </row>
    <row r="16" spans="1:15" ht="19.5" customHeight="1">
      <c r="A16" s="240">
        <v>10</v>
      </c>
      <c r="B16" s="410" t="s">
        <v>106</v>
      </c>
      <c r="C16" s="400">
        <v>1007</v>
      </c>
      <c r="D16" s="398">
        <f t="shared" si="0"/>
        <v>144705.9</v>
      </c>
      <c r="E16" s="219">
        <f t="shared" si="1"/>
        <v>1007</v>
      </c>
      <c r="F16" s="398">
        <f t="shared" si="0"/>
        <v>144705.9</v>
      </c>
      <c r="G16" s="399">
        <v>2472</v>
      </c>
      <c r="H16" s="293">
        <v>132202.6</v>
      </c>
      <c r="I16" s="290">
        <f t="shared" si="2"/>
        <v>2472</v>
      </c>
      <c r="J16" s="398">
        <f t="shared" si="3"/>
        <v>132202.56</v>
      </c>
      <c r="K16" s="399">
        <v>265</v>
      </c>
      <c r="L16" s="290">
        <f t="shared" si="4"/>
        <v>265</v>
      </c>
      <c r="M16" s="297">
        <f t="shared" si="5"/>
        <v>53111.299999999996</v>
      </c>
      <c r="N16" s="295">
        <f t="shared" si="6"/>
        <v>1476.58</v>
      </c>
      <c r="O16" s="296">
        <f t="shared" si="7"/>
        <v>54587.88</v>
      </c>
    </row>
    <row r="17" spans="1:21" ht="19.5" customHeight="1">
      <c r="A17" s="240">
        <v>11</v>
      </c>
      <c r="B17" s="410" t="s">
        <v>107</v>
      </c>
      <c r="C17" s="401">
        <v>2342</v>
      </c>
      <c r="D17" s="220">
        <v>336545.4</v>
      </c>
      <c r="E17" s="219">
        <f t="shared" si="1"/>
        <v>2342</v>
      </c>
      <c r="F17" s="398">
        <f t="shared" si="0"/>
        <v>336545.39999999997</v>
      </c>
      <c r="G17" s="406">
        <v>2984</v>
      </c>
      <c r="H17" s="294">
        <v>159584.29999999999</v>
      </c>
      <c r="I17" s="290">
        <f t="shared" si="2"/>
        <v>2984</v>
      </c>
      <c r="J17" s="398">
        <f t="shared" si="3"/>
        <v>159584.31999999998</v>
      </c>
      <c r="K17" s="406">
        <v>243</v>
      </c>
      <c r="L17" s="290">
        <f t="shared" si="4"/>
        <v>243</v>
      </c>
      <c r="M17" s="297">
        <f t="shared" si="5"/>
        <v>48702.06</v>
      </c>
      <c r="N17" s="295">
        <f t="shared" si="6"/>
        <v>1353.9960000000001</v>
      </c>
      <c r="O17" s="296">
        <f t="shared" si="7"/>
        <v>50056.055999999997</v>
      </c>
    </row>
    <row r="18" spans="1:21" ht="19.5" customHeight="1">
      <c r="A18" s="240">
        <v>12</v>
      </c>
      <c r="B18" s="410" t="s">
        <v>108</v>
      </c>
      <c r="C18" s="401">
        <v>5317</v>
      </c>
      <c r="D18" s="220">
        <v>764052.9</v>
      </c>
      <c r="E18" s="219">
        <f t="shared" si="1"/>
        <v>5317</v>
      </c>
      <c r="F18" s="398">
        <f>IF((E18&lt;10000), E18*143.7, E18*107.1)</f>
        <v>764052.89999999991</v>
      </c>
      <c r="G18" s="406">
        <v>4204</v>
      </c>
      <c r="H18" s="294">
        <v>224829.9</v>
      </c>
      <c r="I18" s="290">
        <f t="shared" si="2"/>
        <v>4204</v>
      </c>
      <c r="J18" s="398">
        <f t="shared" si="3"/>
        <v>224829.91999999998</v>
      </c>
      <c r="K18" s="406">
        <v>170</v>
      </c>
      <c r="L18" s="290">
        <f t="shared" si="4"/>
        <v>170</v>
      </c>
      <c r="M18" s="297">
        <f t="shared" si="5"/>
        <v>34071.4</v>
      </c>
      <c r="N18" s="295">
        <f t="shared" si="6"/>
        <v>947.24</v>
      </c>
      <c r="O18" s="296">
        <f t="shared" si="7"/>
        <v>35018.639999999999</v>
      </c>
    </row>
    <row r="19" spans="1:21" ht="32.25" customHeight="1" thickBot="1">
      <c r="A19" s="411"/>
      <c r="B19" s="412" t="s">
        <v>90</v>
      </c>
      <c r="C19" s="402">
        <f>SUM(C7:C18)</f>
        <v>20872</v>
      </c>
      <c r="D19" s="403">
        <f t="shared" ref="D19:E19" si="8">SUM(D7:D18)</f>
        <v>2999306.3999999994</v>
      </c>
      <c r="E19" s="404">
        <f t="shared" si="8"/>
        <v>22579</v>
      </c>
      <c r="F19" s="405">
        <f>SUM(F7:F18)</f>
        <v>3244602.3</v>
      </c>
      <c r="G19" s="402">
        <f>SUM(G7:G18)</f>
        <v>32999</v>
      </c>
      <c r="H19" s="403">
        <f>SUM(H7:H18)</f>
        <v>1764786.5</v>
      </c>
      <c r="I19" s="404">
        <f t="shared" ref="I19" si="9">SUM(I7:I18)</f>
        <v>32223</v>
      </c>
      <c r="J19" s="405">
        <f t="shared" ref="J19:O19" si="10">SUM(J7:J18)</f>
        <v>1723286.04</v>
      </c>
      <c r="K19" s="402">
        <f t="shared" si="10"/>
        <v>3074</v>
      </c>
      <c r="L19" s="404">
        <f t="shared" si="10"/>
        <v>2984</v>
      </c>
      <c r="M19" s="403">
        <f t="shared" si="10"/>
        <v>598053.27999999991</v>
      </c>
      <c r="N19" s="408">
        <f t="shared" si="10"/>
        <v>16626.848000000002</v>
      </c>
      <c r="O19" s="405">
        <f t="shared" si="10"/>
        <v>614680.12799999991</v>
      </c>
    </row>
    <row r="20" spans="1:21" ht="21.75" customHeight="1">
      <c r="B20" s="223"/>
      <c r="C20" s="224"/>
      <c r="D20" s="225"/>
      <c r="E20" s="224"/>
      <c r="F20" s="225">
        <f>ROUND(F19/1000,1)</f>
        <v>3244.6</v>
      </c>
      <c r="G20" s="224"/>
      <c r="H20" s="225" t="s">
        <v>290</v>
      </c>
      <c r="I20" s="224"/>
      <c r="J20" s="225">
        <f>ROUND(J19/1000,1)</f>
        <v>1723.3</v>
      </c>
      <c r="K20" s="224"/>
      <c r="L20" s="224"/>
      <c r="M20" s="225">
        <f>ROUND(M19/1000,1)</f>
        <v>598.1</v>
      </c>
      <c r="N20" s="225">
        <f t="shared" ref="N20:O20" si="11">ROUND(N19/1000,1)</f>
        <v>16.600000000000001</v>
      </c>
      <c r="O20" s="225">
        <f t="shared" si="11"/>
        <v>614.70000000000005</v>
      </c>
      <c r="U20"/>
    </row>
    <row r="21" spans="1:21" ht="33.75" customHeight="1" thickBot="1">
      <c r="B21" s="472" t="s">
        <v>240</v>
      </c>
      <c r="C21" s="472"/>
      <c r="D21" s="472"/>
      <c r="E21" s="226"/>
      <c r="F21" s="227"/>
      <c r="H21" s="226"/>
      <c r="M21" s="225"/>
    </row>
    <row r="22" spans="1:21" s="212" customFormat="1" ht="42.75" customHeight="1">
      <c r="A22" s="228"/>
      <c r="B22" s="413" t="s">
        <v>140</v>
      </c>
      <c r="C22" s="228" t="s">
        <v>141</v>
      </c>
      <c r="D22" s="229" t="s">
        <v>241</v>
      </c>
      <c r="E22" s="229" t="s">
        <v>241</v>
      </c>
      <c r="F22" s="230" t="s">
        <v>241</v>
      </c>
      <c r="G22" s="229" t="s">
        <v>141</v>
      </c>
      <c r="H22" s="229" t="s">
        <v>241</v>
      </c>
      <c r="I22" s="229" t="s">
        <v>241</v>
      </c>
      <c r="J22" s="231" t="s">
        <v>241</v>
      </c>
      <c r="K22" s="229" t="s">
        <v>141</v>
      </c>
      <c r="L22" s="229" t="s">
        <v>241</v>
      </c>
      <c r="M22" s="232" t="s">
        <v>241</v>
      </c>
      <c r="N22" s="228" t="s">
        <v>241</v>
      </c>
      <c r="O22" s="231" t="s">
        <v>241</v>
      </c>
    </row>
    <row r="23" spans="1:21" ht="23.25" customHeight="1">
      <c r="A23" s="233">
        <v>1</v>
      </c>
      <c r="B23" s="414"/>
      <c r="C23" s="235"/>
      <c r="D23" s="221" t="s">
        <v>241</v>
      </c>
      <c r="E23" s="221" t="s">
        <v>241</v>
      </c>
      <c r="F23" s="234"/>
      <c r="G23" s="235"/>
      <c r="H23" s="221" t="s">
        <v>241</v>
      </c>
      <c r="I23" s="221" t="s">
        <v>241</v>
      </c>
      <c r="J23" s="236"/>
      <c r="K23" s="235"/>
      <c r="L23" s="221" t="s">
        <v>241</v>
      </c>
      <c r="M23" s="237"/>
      <c r="N23" s="238" t="s">
        <v>241</v>
      </c>
      <c r="O23" s="239" t="s">
        <v>241</v>
      </c>
    </row>
    <row r="24" spans="1:21" ht="23.25" customHeight="1">
      <c r="A24" s="233">
        <v>2</v>
      </c>
      <c r="B24" s="414"/>
      <c r="C24" s="235"/>
      <c r="D24" s="221" t="s">
        <v>241</v>
      </c>
      <c r="E24" s="221" t="s">
        <v>241</v>
      </c>
      <c r="F24" s="234"/>
      <c r="G24" s="235"/>
      <c r="H24" s="221" t="s">
        <v>241</v>
      </c>
      <c r="I24" s="221" t="s">
        <v>241</v>
      </c>
      <c r="J24" s="236"/>
      <c r="K24" s="235"/>
      <c r="L24" s="221" t="s">
        <v>241</v>
      </c>
      <c r="M24" s="237"/>
      <c r="N24" s="238" t="s">
        <v>241</v>
      </c>
      <c r="O24" s="239" t="s">
        <v>241</v>
      </c>
    </row>
    <row r="25" spans="1:21" s="218" customFormat="1" ht="23.25" customHeight="1">
      <c r="A25" s="240">
        <v>3</v>
      </c>
      <c r="B25" s="415"/>
      <c r="C25" s="243"/>
      <c r="D25" s="241" t="s">
        <v>241</v>
      </c>
      <c r="E25" s="241" t="s">
        <v>241</v>
      </c>
      <c r="F25" s="242"/>
      <c r="G25" s="243"/>
      <c r="H25" s="241" t="s">
        <v>241</v>
      </c>
      <c r="I25" s="241" t="s">
        <v>241</v>
      </c>
      <c r="J25" s="242"/>
      <c r="K25" s="243"/>
      <c r="L25" s="241" t="s">
        <v>241</v>
      </c>
      <c r="M25" s="244"/>
      <c r="N25" s="245" t="s">
        <v>241</v>
      </c>
      <c r="O25" s="246" t="s">
        <v>241</v>
      </c>
    </row>
    <row r="26" spans="1:21" s="212" customFormat="1" ht="24" customHeight="1">
      <c r="A26" s="247"/>
      <c r="B26" s="416" t="s">
        <v>69</v>
      </c>
      <c r="C26" s="249" t="s">
        <v>241</v>
      </c>
      <c r="D26" s="222" t="s">
        <v>241</v>
      </c>
      <c r="E26" s="222" t="s">
        <v>241</v>
      </c>
      <c r="F26" s="248">
        <f>SUM(F23:F25)</f>
        <v>0</v>
      </c>
      <c r="G26" s="249" t="s">
        <v>241</v>
      </c>
      <c r="H26" s="222" t="s">
        <v>241</v>
      </c>
      <c r="I26" s="222" t="s">
        <v>241</v>
      </c>
      <c r="J26" s="248">
        <f>SUM(J23:J25)</f>
        <v>0</v>
      </c>
      <c r="K26" s="249" t="s">
        <v>241</v>
      </c>
      <c r="L26" s="222" t="s">
        <v>241</v>
      </c>
      <c r="M26" s="250">
        <f>SUM(M23:M25)</f>
        <v>0</v>
      </c>
      <c r="N26" s="247" t="s">
        <v>241</v>
      </c>
      <c r="O26" s="251" t="s">
        <v>241</v>
      </c>
    </row>
    <row r="27" spans="1:21" s="212" customFormat="1" ht="27" customHeight="1" thickBot="1">
      <c r="A27" s="252"/>
      <c r="B27" s="417" t="s">
        <v>242</v>
      </c>
      <c r="C27" s="255"/>
      <c r="D27" s="253" t="s">
        <v>241</v>
      </c>
      <c r="E27" s="253" t="s">
        <v>241</v>
      </c>
      <c r="F27" s="254">
        <f>+F20-F26</f>
        <v>3244.6</v>
      </c>
      <c r="G27" s="255" t="s">
        <v>241</v>
      </c>
      <c r="H27" s="253" t="s">
        <v>241</v>
      </c>
      <c r="I27" s="253" t="s">
        <v>241</v>
      </c>
      <c r="J27" s="254">
        <f>J20-J26</f>
        <v>1723.3</v>
      </c>
      <c r="K27" s="255" t="s">
        <v>241</v>
      </c>
      <c r="L27" s="253" t="s">
        <v>241</v>
      </c>
      <c r="M27" s="256">
        <f>M20-M26</f>
        <v>598.1</v>
      </c>
      <c r="N27" s="252" t="s">
        <v>241</v>
      </c>
      <c r="O27" s="254">
        <f>+O20-M26</f>
        <v>614.70000000000005</v>
      </c>
    </row>
    <row r="28" spans="1:21" s="212" customFormat="1" ht="25.5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1" s="212" customFormat="1" ht="20.25" customHeight="1">
      <c r="B29" s="257"/>
      <c r="F29" s="225"/>
      <c r="M29" s="225"/>
    </row>
    <row r="30" spans="1:21" s="223" customFormat="1" ht="25.5" customHeight="1">
      <c r="B30" s="213"/>
      <c r="C30" s="468" t="s">
        <v>2</v>
      </c>
      <c r="D30" s="468"/>
      <c r="E30" s="213"/>
      <c r="F30" s="213"/>
      <c r="G30" s="473"/>
      <c r="H30" s="473"/>
      <c r="I30" s="261"/>
      <c r="J30" s="470" t="str">
        <f>+'Ekamut-caxs'!D73</f>
        <v>Վ.ԱՂԱՅԱՆ</v>
      </c>
      <c r="K30" s="470"/>
      <c r="M30" s="227"/>
    </row>
    <row r="31" spans="1:21" s="212" customFormat="1">
      <c r="C31" s="262"/>
      <c r="D31" s="262"/>
      <c r="E31" s="263"/>
      <c r="F31" s="263"/>
      <c r="G31" s="471" t="s">
        <v>91</v>
      </c>
      <c r="H31" s="471"/>
      <c r="I31" s="264"/>
      <c r="J31" s="471" t="s">
        <v>109</v>
      </c>
      <c r="K31" s="471"/>
    </row>
    <row r="32" spans="1:21" s="223" customFormat="1" ht="23.25" customHeight="1">
      <c r="B32" s="213"/>
      <c r="C32" s="265" t="s">
        <v>6</v>
      </c>
      <c r="D32" s="265"/>
      <c r="E32" s="213"/>
      <c r="F32" s="213"/>
      <c r="G32" s="470"/>
      <c r="H32" s="470"/>
      <c r="I32" s="266"/>
      <c r="J32" s="470" t="str">
        <f>+'Ekamut-caxs'!D75</f>
        <v>Ն.ՄԱՐՅԱՆՅԱՆ</v>
      </c>
      <c r="K32" s="470"/>
    </row>
    <row r="33" spans="3:13" s="212" customFormat="1">
      <c r="C33" s="226"/>
      <c r="D33" s="226"/>
      <c r="G33" s="471" t="s">
        <v>91</v>
      </c>
      <c r="H33" s="471"/>
      <c r="I33" s="264"/>
      <c r="J33" s="471" t="s">
        <v>109</v>
      </c>
      <c r="K33" s="471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243</v>
      </c>
      <c r="I35" s="269" t="s">
        <v>112</v>
      </c>
      <c r="J35" s="270" t="s">
        <v>209</v>
      </c>
      <c r="K35" s="270"/>
      <c r="L35" s="270" t="s">
        <v>207</v>
      </c>
      <c r="M35" s="270" t="s">
        <v>273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467" t="s">
        <v>213</v>
      </c>
      <c r="J36" s="467"/>
      <c r="K36" s="270"/>
      <c r="L36" s="467"/>
      <c r="M36" s="467"/>
    </row>
    <row r="37" spans="3:13">
      <c r="C37" s="268"/>
      <c r="D37" s="268"/>
      <c r="E37" s="467" t="s">
        <v>212</v>
      </c>
      <c r="F37" s="467"/>
      <c r="I37" s="467"/>
      <c r="J37" s="467"/>
      <c r="K37" s="270"/>
      <c r="L37" s="467"/>
      <c r="M37" s="467"/>
    </row>
    <row r="38" spans="3:13">
      <c r="C38" s="268"/>
      <c r="D38" s="268"/>
      <c r="E38" s="467"/>
      <c r="F38" s="46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63" sqref="A63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2" t="s">
        <v>67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</row>
    <row r="2" spans="1:16" s="7" customFormat="1" ht="20.25">
      <c r="A2" s="426" t="str">
        <f>+'Ekamut-caxs'!A7</f>
        <v xml:space="preserve">«Երևանի հ․103 մսուր-մանկապարտեզ» ՀՈԱԿ-ի 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</row>
    <row r="3" spans="1:16" ht="17.25">
      <c r="A3" s="456" t="s">
        <v>282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157"/>
      <c r="O3" s="157"/>
      <c r="P3" s="157"/>
    </row>
    <row r="4" spans="1:16" ht="16.5">
      <c r="M4" s="164" t="s">
        <v>0</v>
      </c>
    </row>
    <row r="5" spans="1:16" ht="13.5" customHeight="1">
      <c r="A5" s="481" t="s">
        <v>144</v>
      </c>
      <c r="B5" s="481" t="s">
        <v>68</v>
      </c>
      <c r="C5" s="479" t="s">
        <v>208</v>
      </c>
      <c r="D5" s="479"/>
      <c r="E5" s="479"/>
      <c r="F5" s="479"/>
      <c r="G5" s="479"/>
      <c r="H5" s="479"/>
      <c r="I5" s="479"/>
      <c r="J5" s="479"/>
      <c r="K5" s="479"/>
      <c r="L5" s="479"/>
      <c r="M5" s="480" t="s">
        <v>145</v>
      </c>
    </row>
    <row r="6" spans="1:16" ht="89.25" customHeight="1">
      <c r="A6" s="481"/>
      <c r="B6" s="481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0"/>
    </row>
    <row r="7" spans="1:16" ht="27.75" customHeight="1">
      <c r="A7" s="116">
        <v>1</v>
      </c>
      <c r="B7" s="148" t="s">
        <v>193</v>
      </c>
      <c r="C7" s="149">
        <v>6342.6</v>
      </c>
      <c r="D7" s="149">
        <f>+C10</f>
        <v>66376.024000000005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3074.0320000000002</v>
      </c>
      <c r="I7" s="149">
        <v>500</v>
      </c>
      <c r="J7" s="201">
        <v>540</v>
      </c>
      <c r="K7" s="149"/>
      <c r="L7" s="149"/>
      <c r="M7" s="150">
        <f>ROUND(SUM(C7:L7),1)</f>
        <v>77612.899999999994</v>
      </c>
    </row>
    <row r="8" spans="1:16" ht="35.25" customHeight="1">
      <c r="A8" s="116">
        <v>1.1000000000000001</v>
      </c>
      <c r="B8" s="163" t="s">
        <v>89</v>
      </c>
      <c r="C8" s="149">
        <v>6</v>
      </c>
      <c r="D8" s="149">
        <v>66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72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77684.899999999994</v>
      </c>
    </row>
    <row r="10" spans="1:16" s="118" customFormat="1" ht="18.75" customHeight="1">
      <c r="B10" s="211">
        <v>6034.1840000000002</v>
      </c>
      <c r="C10" s="120">
        <f>+B10*11</f>
        <v>66376.024000000005</v>
      </c>
      <c r="D10" s="120"/>
      <c r="E10" s="394">
        <f>478.4*4</f>
        <v>1913.6</v>
      </c>
      <c r="F10" s="121"/>
      <c r="G10" s="121"/>
      <c r="H10" s="210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76"/>
      <c r="L11" s="476"/>
      <c r="M11" s="129"/>
    </row>
    <row r="12" spans="1:16" s="118" customFormat="1" ht="69" customHeight="1">
      <c r="B12" s="477" t="s">
        <v>205</v>
      </c>
      <c r="C12" s="478"/>
      <c r="D12" s="128"/>
      <c r="G12" s="103"/>
      <c r="H12" s="103"/>
      <c r="I12" s="477" t="s">
        <v>206</v>
      </c>
      <c r="J12" s="478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2"/>
      <c r="E17" s="482"/>
      <c r="F17" s="175"/>
      <c r="G17" s="175"/>
      <c r="H17" s="474" t="str">
        <f>+'Ekamut-caxs'!D73</f>
        <v>Վ.ԱՂԱՅԱՆ</v>
      </c>
      <c r="I17" s="474"/>
      <c r="J17" s="474"/>
      <c r="K17" s="138"/>
    </row>
    <row r="18" spans="2:11" s="139" customFormat="1" ht="17.25" customHeight="1">
      <c r="B18" s="176"/>
      <c r="C18" s="177"/>
      <c r="D18" s="483" t="s">
        <v>91</v>
      </c>
      <c r="E18" s="483"/>
      <c r="F18" s="178"/>
      <c r="G18" s="179"/>
      <c r="H18" s="475" t="s">
        <v>92</v>
      </c>
      <c r="I18" s="475"/>
      <c r="J18" s="475"/>
      <c r="K18" s="140"/>
    </row>
    <row r="19" spans="2:11" s="137" customFormat="1" ht="24.75" customHeight="1">
      <c r="B19" s="180" t="s">
        <v>6</v>
      </c>
      <c r="C19" s="174"/>
      <c r="D19" s="482"/>
      <c r="E19" s="482"/>
      <c r="F19" s="181"/>
      <c r="G19" s="181"/>
      <c r="H19" s="474" t="str">
        <f>+'Ekamut-caxs'!D75</f>
        <v>Ն.ՄԱՐՅԱՆՅԱՆ</v>
      </c>
      <c r="I19" s="474"/>
      <c r="J19" s="474"/>
      <c r="K19" s="138"/>
    </row>
    <row r="20" spans="2:11" s="139" customFormat="1" ht="18.75" customHeight="1">
      <c r="B20" s="177"/>
      <c r="C20" s="177"/>
      <c r="D20" s="483" t="s">
        <v>91</v>
      </c>
      <c r="E20" s="483"/>
      <c r="F20" s="178"/>
      <c r="G20" s="179"/>
      <c r="H20" s="475" t="s">
        <v>92</v>
      </c>
      <c r="I20" s="475"/>
      <c r="J20" s="475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A63" sqref="A63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85" t="s">
        <v>67</v>
      </c>
      <c r="B1" s="485"/>
      <c r="C1" s="485"/>
      <c r="D1" s="485"/>
    </row>
    <row r="2" spans="1:4" ht="17.25">
      <c r="A2" s="486" t="str">
        <f>+'Ekamut-caxs'!A7:D7</f>
        <v xml:space="preserve">«Երևանի հ․103 մսուր-մանկապարտեզ» ՀՈԱԿ-ի </v>
      </c>
      <c r="B2" s="486"/>
      <c r="C2" s="486"/>
      <c r="D2" s="486"/>
    </row>
    <row r="3" spans="1:4" ht="39.75" customHeight="1">
      <c r="A3" s="486" t="s">
        <v>281</v>
      </c>
      <c r="B3" s="486"/>
      <c r="C3" s="486"/>
      <c r="D3" s="486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253</v>
      </c>
    </row>
    <row r="7" spans="1:4" s="18" customFormat="1" ht="30" customHeight="1">
      <c r="A7" s="278">
        <v>1</v>
      </c>
      <c r="B7" s="279" t="s">
        <v>254</v>
      </c>
      <c r="C7" s="278">
        <f>SUM(C8:C10)</f>
        <v>2</v>
      </c>
      <c r="D7" s="278">
        <f>SUM(D8:D10)</f>
        <v>40</v>
      </c>
    </row>
    <row r="8" spans="1:4" ht="25.5" customHeight="1">
      <c r="A8" s="280">
        <v>1.1000000000000001</v>
      </c>
      <c r="B8" s="281" t="s">
        <v>124</v>
      </c>
      <c r="C8" s="280">
        <v>1</v>
      </c>
      <c r="D8" s="280">
        <v>20</v>
      </c>
    </row>
    <row r="9" spans="1:4" ht="25.5" customHeight="1">
      <c r="A9" s="280">
        <v>1.2</v>
      </c>
      <c r="B9" s="281" t="s">
        <v>125</v>
      </c>
      <c r="C9" s="280">
        <v>1</v>
      </c>
      <c r="D9" s="280">
        <v>20</v>
      </c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2</v>
      </c>
      <c r="B11" s="279" t="s">
        <v>255</v>
      </c>
      <c r="C11" s="278">
        <f>SUM(C12:C14)</f>
        <v>2</v>
      </c>
      <c r="D11" s="278">
        <f>SUM(D12:D14)</f>
        <v>48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23</v>
      </c>
    </row>
    <row r="13" spans="1:4" ht="21.75" customHeight="1">
      <c r="A13" s="280">
        <v>2.2000000000000002</v>
      </c>
      <c r="B13" s="281" t="s">
        <v>128</v>
      </c>
      <c r="C13" s="280">
        <v>1</v>
      </c>
      <c r="D13" s="280">
        <v>25</v>
      </c>
    </row>
    <row r="14" spans="1:4" ht="21.75" customHeight="1">
      <c r="A14" s="280">
        <v>2.2999999999999998</v>
      </c>
      <c r="B14" s="281" t="s">
        <v>129</v>
      </c>
      <c r="C14" s="280"/>
      <c r="D14" s="280"/>
    </row>
    <row r="15" spans="1:4" s="18" customFormat="1" ht="30" customHeight="1">
      <c r="A15" s="278">
        <v>3</v>
      </c>
      <c r="B15" s="279" t="s">
        <v>256</v>
      </c>
      <c r="C15" s="278">
        <f>SUM(C16:C18)</f>
        <v>2</v>
      </c>
      <c r="D15" s="278">
        <f>SUM(D16:D18)</f>
        <v>60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131</v>
      </c>
      <c r="C17" s="280">
        <v>1</v>
      </c>
      <c r="D17" s="280">
        <v>30</v>
      </c>
    </row>
    <row r="18" spans="1:4" ht="23.25" customHeight="1">
      <c r="A18" s="280">
        <v>3.3</v>
      </c>
      <c r="B18" s="282" t="s">
        <v>132</v>
      </c>
      <c r="C18" s="280"/>
      <c r="D18" s="280"/>
    </row>
    <row r="19" spans="1:4" s="18" customFormat="1" ht="30" customHeight="1">
      <c r="A19" s="278">
        <v>4</v>
      </c>
      <c r="B19" s="279" t="s">
        <v>257</v>
      </c>
      <c r="C19" s="278">
        <f>SUM(C20:C22)</f>
        <v>2</v>
      </c>
      <c r="D19" s="278">
        <f>SUM(D20:D22)</f>
        <v>58</v>
      </c>
    </row>
    <row r="20" spans="1:4" ht="23.25" customHeight="1">
      <c r="A20" s="280">
        <v>4.0999999999999996</v>
      </c>
      <c r="B20" s="282" t="s">
        <v>133</v>
      </c>
      <c r="C20" s="280">
        <v>1</v>
      </c>
      <c r="D20" s="280">
        <v>29</v>
      </c>
    </row>
    <row r="21" spans="1:4" ht="23.25" customHeight="1">
      <c r="A21" s="280">
        <v>4.2</v>
      </c>
      <c r="B21" s="282" t="s">
        <v>134</v>
      </c>
      <c r="C21" s="280">
        <v>1</v>
      </c>
      <c r="D21" s="280">
        <v>29</v>
      </c>
    </row>
    <row r="22" spans="1:4" ht="23.25" customHeight="1">
      <c r="A22" s="280">
        <v>4.3</v>
      </c>
      <c r="B22" s="282" t="s">
        <v>220</v>
      </c>
      <c r="C22" s="280"/>
      <c r="D22" s="280"/>
    </row>
    <row r="23" spans="1:4" s="18" customFormat="1" ht="31.5" customHeight="1">
      <c r="A23" s="278"/>
      <c r="B23" s="279" t="s">
        <v>69</v>
      </c>
      <c r="C23" s="278">
        <f>C7+C11+C15+C19</f>
        <v>8</v>
      </c>
      <c r="D23" s="278">
        <f>D7+D11+D15+D19</f>
        <v>206</v>
      </c>
    </row>
    <row r="24" spans="1:4" ht="48.75" customHeight="1"/>
    <row r="25" spans="1:4" ht="17.25">
      <c r="B25" s="284" t="s">
        <v>2</v>
      </c>
      <c r="C25" s="487" t="str">
        <f>+'Ekamut-caxs'!D73</f>
        <v>Վ.ԱՂԱՅԱՆ</v>
      </c>
      <c r="D25" s="487"/>
    </row>
    <row r="26" spans="1:4" ht="15.75" customHeight="1">
      <c r="B26" s="285" t="s">
        <v>4</v>
      </c>
      <c r="C26" s="484" t="s">
        <v>5</v>
      </c>
      <c r="D26" s="484"/>
    </row>
    <row r="27" spans="1:4" ht="27" customHeight="1">
      <c r="B27" s="286" t="s">
        <v>6</v>
      </c>
      <c r="C27" s="487" t="str">
        <f>+'Ekamut-caxs'!D75</f>
        <v>Ն.ՄԱՐՅԱՆՅԱՆ</v>
      </c>
      <c r="D27" s="487"/>
    </row>
    <row r="28" spans="1:4">
      <c r="B28" s="287"/>
      <c r="C28" s="484" t="s">
        <v>5</v>
      </c>
      <c r="D28" s="484"/>
    </row>
    <row r="29" spans="1:4">
      <c r="B29" s="288" t="s">
        <v>135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https://mul2.yerevan.am/tasks/2176028/oneclick?token=94559e1a5d3a3656623e7cf8c798c2bb</cp:keywords>
  <cp:lastModifiedBy>Lusine Petrosyan</cp:lastModifiedBy>
  <cp:lastPrinted>2025-04-21T06:14:14Z</cp:lastPrinted>
  <dcterms:created xsi:type="dcterms:W3CDTF">1996-10-14T23:33:28Z</dcterms:created>
  <dcterms:modified xsi:type="dcterms:W3CDTF">2025-05-20T15:31:15Z</dcterms:modified>
</cp:coreProperties>
</file>